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standards\3GPP\meetings\2017-12-01-RAN4-85\final-p1\"/>
    </mc:Choice>
  </mc:AlternateContent>
  <bookViews>
    <workbookView xWindow="0" yWindow="0" windowWidth="23610" windowHeight="9945"/>
  </bookViews>
  <sheets>
    <sheet name="Cover" sheetId="8" r:id="rId1"/>
    <sheet name="Summary" sheetId="9" r:id="rId2"/>
    <sheet name="Data" sheetId="1" r:id="rId3"/>
    <sheet name="Analysis" sheetId="4" r:id="rId4"/>
    <sheet name="CDF" sheetId="2" r:id="rId5"/>
    <sheet name="Bands" sheetId="12" r:id="rId6"/>
    <sheet name="References" sheetId="11" r:id="rId7"/>
  </sheets>
  <definedNames>
    <definedName name="_xlnm._FilterDatabase" localSheetId="2" hidden="1">Data!$A$1:$E$1267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53" i="4" l="1"/>
  <c r="AE53" i="4"/>
  <c r="AF53" i="4"/>
  <c r="AG53" i="4"/>
  <c r="AH53" i="4"/>
  <c r="AI53" i="4"/>
  <c r="AJ53" i="4"/>
  <c r="AK53" i="4"/>
  <c r="AL53" i="4"/>
  <c r="AM53" i="4"/>
  <c r="AN53" i="4"/>
  <c r="AO53" i="4"/>
  <c r="AP53" i="4"/>
  <c r="AQ53" i="4"/>
  <c r="AR53" i="4"/>
  <c r="AS53" i="4"/>
  <c r="AT53" i="4"/>
  <c r="AU53" i="4"/>
  <c r="AV53" i="4"/>
  <c r="AW53" i="4"/>
  <c r="AX53" i="4"/>
  <c r="AD54" i="4"/>
  <c r="AE54" i="4"/>
  <c r="AF54" i="4"/>
  <c r="AG54" i="4"/>
  <c r="AH54" i="4"/>
  <c r="AI54" i="4"/>
  <c r="AJ54" i="4"/>
  <c r="AK54" i="4"/>
  <c r="AL54" i="4"/>
  <c r="AM54" i="4"/>
  <c r="AN54" i="4"/>
  <c r="AO54" i="4"/>
  <c r="AP54" i="4"/>
  <c r="AQ54" i="4"/>
  <c r="AR54" i="4"/>
  <c r="AS54" i="4"/>
  <c r="AT54" i="4"/>
  <c r="AU54" i="4"/>
  <c r="AV54" i="4"/>
  <c r="AW54" i="4"/>
  <c r="AX54" i="4"/>
  <c r="AD55" i="4"/>
  <c r="AE55" i="4"/>
  <c r="AF55" i="4"/>
  <c r="AG55" i="4"/>
  <c r="AH55" i="4"/>
  <c r="AI55" i="4"/>
  <c r="AJ55" i="4"/>
  <c r="AK55" i="4"/>
  <c r="AL55" i="4"/>
  <c r="AM55" i="4"/>
  <c r="AN55" i="4"/>
  <c r="AO55" i="4"/>
  <c r="AP55" i="4"/>
  <c r="AQ55" i="4"/>
  <c r="AR55" i="4"/>
  <c r="AS55" i="4"/>
  <c r="AT55" i="4"/>
  <c r="AU55" i="4"/>
  <c r="AV55" i="4"/>
  <c r="AW55" i="4"/>
  <c r="AX55" i="4"/>
  <c r="AD56" i="4"/>
  <c r="AE56" i="4"/>
  <c r="AF56" i="4"/>
  <c r="AG56" i="4"/>
  <c r="AH56" i="4"/>
  <c r="AI56" i="4"/>
  <c r="AJ56" i="4"/>
  <c r="AK56" i="4"/>
  <c r="AL56" i="4"/>
  <c r="AM56" i="4"/>
  <c r="AN56" i="4"/>
  <c r="AO56" i="4"/>
  <c r="AP56" i="4"/>
  <c r="AQ56" i="4"/>
  <c r="AR56" i="4"/>
  <c r="AS56" i="4"/>
  <c r="AT56" i="4"/>
  <c r="AU56" i="4"/>
  <c r="AV56" i="4"/>
  <c r="AW56" i="4"/>
  <c r="AX56" i="4"/>
  <c r="AD57" i="4"/>
  <c r="AE57" i="4"/>
  <c r="AF57" i="4"/>
  <c r="AG57" i="4"/>
  <c r="AH57" i="4"/>
  <c r="AI57" i="4"/>
  <c r="AJ57" i="4"/>
  <c r="AK57" i="4"/>
  <c r="AL57" i="4"/>
  <c r="AM57" i="4"/>
  <c r="AN57" i="4"/>
  <c r="AO57" i="4"/>
  <c r="AP57" i="4"/>
  <c r="AQ57" i="4"/>
  <c r="AR57" i="4"/>
  <c r="AS57" i="4"/>
  <c r="AT57" i="4"/>
  <c r="AU57" i="4"/>
  <c r="AV57" i="4"/>
  <c r="AW57" i="4"/>
  <c r="AX57" i="4"/>
  <c r="AD58" i="4"/>
  <c r="AE58" i="4"/>
  <c r="AF58" i="4"/>
  <c r="AG58" i="4"/>
  <c r="AH58" i="4"/>
  <c r="AI58" i="4"/>
  <c r="AJ58" i="4"/>
  <c r="AK58" i="4"/>
  <c r="AL58" i="4"/>
  <c r="AM58" i="4"/>
  <c r="AN58" i="4"/>
  <c r="AO58" i="4"/>
  <c r="AP58" i="4"/>
  <c r="AQ58" i="4"/>
  <c r="AR58" i="4"/>
  <c r="AS58" i="4"/>
  <c r="AT58" i="4"/>
  <c r="AU58" i="4"/>
  <c r="AV58" i="4"/>
  <c r="AW58" i="4"/>
  <c r="AX58" i="4"/>
  <c r="AD59" i="4"/>
  <c r="AE59" i="4"/>
  <c r="AF59" i="4"/>
  <c r="AG59" i="4"/>
  <c r="AH59" i="4"/>
  <c r="AI59" i="4"/>
  <c r="AJ59" i="4"/>
  <c r="AK59" i="4"/>
  <c r="AL59" i="4"/>
  <c r="AM59" i="4"/>
  <c r="AN59" i="4"/>
  <c r="AO59" i="4"/>
  <c r="AP59" i="4"/>
  <c r="AQ59" i="4"/>
  <c r="AR59" i="4"/>
  <c r="AS59" i="4"/>
  <c r="AT59" i="4"/>
  <c r="AU59" i="4"/>
  <c r="AV59" i="4"/>
  <c r="AW59" i="4"/>
  <c r="AX59" i="4"/>
  <c r="AD60" i="4"/>
  <c r="AE60" i="4"/>
  <c r="AF60" i="4"/>
  <c r="AG60" i="4"/>
  <c r="AH60" i="4"/>
  <c r="AI60" i="4"/>
  <c r="AJ60" i="4"/>
  <c r="AK60" i="4"/>
  <c r="AL60" i="4"/>
  <c r="AM60" i="4"/>
  <c r="AN60" i="4"/>
  <c r="AO60" i="4"/>
  <c r="AP60" i="4"/>
  <c r="AQ60" i="4"/>
  <c r="AR60" i="4"/>
  <c r="AS60" i="4"/>
  <c r="AT60" i="4"/>
  <c r="AU60" i="4"/>
  <c r="AV60" i="4"/>
  <c r="AW60" i="4"/>
  <c r="AX60" i="4"/>
  <c r="AD61" i="4"/>
  <c r="AE61" i="4"/>
  <c r="AF61" i="4"/>
  <c r="AG61" i="4"/>
  <c r="AH61" i="4"/>
  <c r="AI61" i="4"/>
  <c r="AJ61" i="4"/>
  <c r="AK61" i="4"/>
  <c r="AL61" i="4"/>
  <c r="AM61" i="4"/>
  <c r="AN61" i="4"/>
  <c r="AO61" i="4"/>
  <c r="AP61" i="4"/>
  <c r="AQ61" i="4"/>
  <c r="AR61" i="4"/>
  <c r="AS61" i="4"/>
  <c r="AT61" i="4"/>
  <c r="AU61" i="4"/>
  <c r="AV61" i="4"/>
  <c r="AW61" i="4"/>
  <c r="AX61" i="4"/>
  <c r="AD62" i="4"/>
  <c r="AE62" i="4"/>
  <c r="AF62" i="4"/>
  <c r="AG62" i="4"/>
  <c r="AH62" i="4"/>
  <c r="AI62" i="4"/>
  <c r="AJ62" i="4"/>
  <c r="AK62" i="4"/>
  <c r="AL62" i="4"/>
  <c r="AM62" i="4"/>
  <c r="AN62" i="4"/>
  <c r="AO62" i="4"/>
  <c r="AP62" i="4"/>
  <c r="AQ62" i="4"/>
  <c r="AR62" i="4"/>
  <c r="AS62" i="4"/>
  <c r="AT62" i="4"/>
  <c r="AU62" i="4"/>
  <c r="AV62" i="4"/>
  <c r="AW62" i="4"/>
  <c r="AX62" i="4"/>
  <c r="AD63" i="4"/>
  <c r="AE63" i="4"/>
  <c r="AF63" i="4"/>
  <c r="AG63" i="4"/>
  <c r="AH63" i="4"/>
  <c r="AI63" i="4"/>
  <c r="AJ63" i="4"/>
  <c r="AK63" i="4"/>
  <c r="AL63" i="4"/>
  <c r="AM63" i="4"/>
  <c r="AN63" i="4"/>
  <c r="AO63" i="4"/>
  <c r="AP63" i="4"/>
  <c r="AQ63" i="4"/>
  <c r="AR63" i="4"/>
  <c r="AS63" i="4"/>
  <c r="AT63" i="4"/>
  <c r="AU63" i="4"/>
  <c r="AV63" i="4"/>
  <c r="AW63" i="4"/>
  <c r="AX63" i="4"/>
  <c r="AD64" i="4"/>
  <c r="AE64" i="4"/>
  <c r="AF64" i="4"/>
  <c r="AG64" i="4"/>
  <c r="AH64" i="4"/>
  <c r="AI64" i="4"/>
  <c r="AJ64" i="4"/>
  <c r="AK64" i="4"/>
  <c r="AL64" i="4"/>
  <c r="AM64" i="4"/>
  <c r="AN64" i="4"/>
  <c r="AO64" i="4"/>
  <c r="AP64" i="4"/>
  <c r="AQ64" i="4"/>
  <c r="AR64" i="4"/>
  <c r="AS64" i="4"/>
  <c r="AT64" i="4"/>
  <c r="AU64" i="4"/>
  <c r="AV64" i="4"/>
  <c r="AW64" i="4"/>
  <c r="AX64" i="4"/>
  <c r="AD65" i="4"/>
  <c r="AE65" i="4"/>
  <c r="AF65" i="4"/>
  <c r="AG65" i="4"/>
  <c r="AH65" i="4"/>
  <c r="AI65" i="4"/>
  <c r="AJ65" i="4"/>
  <c r="AK65" i="4"/>
  <c r="AL65" i="4"/>
  <c r="AM65" i="4"/>
  <c r="AN65" i="4"/>
  <c r="AO65" i="4"/>
  <c r="AP65" i="4"/>
  <c r="AQ65" i="4"/>
  <c r="AR65" i="4"/>
  <c r="AS65" i="4"/>
  <c r="AT65" i="4"/>
  <c r="AU65" i="4"/>
  <c r="AV65" i="4"/>
  <c r="AW65" i="4"/>
  <c r="AX65" i="4"/>
  <c r="AD66" i="4"/>
  <c r="AE66" i="4"/>
  <c r="AF66" i="4"/>
  <c r="AG66" i="4"/>
  <c r="AH66" i="4"/>
  <c r="AI66" i="4"/>
  <c r="AJ66" i="4"/>
  <c r="AK66" i="4"/>
  <c r="AL66" i="4"/>
  <c r="AM66" i="4"/>
  <c r="AN66" i="4"/>
  <c r="AO66" i="4"/>
  <c r="AP66" i="4"/>
  <c r="AQ66" i="4"/>
  <c r="AR66" i="4"/>
  <c r="AS66" i="4"/>
  <c r="AT66" i="4"/>
  <c r="AU66" i="4"/>
  <c r="AV66" i="4"/>
  <c r="AW66" i="4"/>
  <c r="AX66" i="4"/>
  <c r="AD67" i="4"/>
  <c r="AE67" i="4"/>
  <c r="AF67" i="4"/>
  <c r="AG67" i="4"/>
  <c r="AH67" i="4"/>
  <c r="AI67" i="4"/>
  <c r="AJ67" i="4"/>
  <c r="AK67" i="4"/>
  <c r="AL67" i="4"/>
  <c r="AM67" i="4"/>
  <c r="AN67" i="4"/>
  <c r="AO67" i="4"/>
  <c r="AP67" i="4"/>
  <c r="AQ67" i="4"/>
  <c r="AR67" i="4"/>
  <c r="AS67" i="4"/>
  <c r="AT67" i="4"/>
  <c r="AU67" i="4"/>
  <c r="AV67" i="4"/>
  <c r="AW67" i="4"/>
  <c r="AX67" i="4"/>
  <c r="AD68" i="4"/>
  <c r="AE68" i="4"/>
  <c r="AF68" i="4"/>
  <c r="AG68" i="4"/>
  <c r="AH68" i="4"/>
  <c r="AI68" i="4"/>
  <c r="AJ68" i="4"/>
  <c r="AK68" i="4"/>
  <c r="AL68" i="4"/>
  <c r="AM68" i="4"/>
  <c r="AN68" i="4"/>
  <c r="AO68" i="4"/>
  <c r="AP68" i="4"/>
  <c r="AQ68" i="4"/>
  <c r="AR68" i="4"/>
  <c r="AS68" i="4"/>
  <c r="AT68" i="4"/>
  <c r="AU68" i="4"/>
  <c r="AV68" i="4"/>
  <c r="AW68" i="4"/>
  <c r="AX68" i="4"/>
  <c r="AD69" i="4"/>
  <c r="AE69" i="4"/>
  <c r="AF69" i="4"/>
  <c r="AG69" i="4"/>
  <c r="AH69" i="4"/>
  <c r="AI69" i="4"/>
  <c r="AJ69" i="4"/>
  <c r="AK69" i="4"/>
  <c r="AL69" i="4"/>
  <c r="AM69" i="4"/>
  <c r="AN69" i="4"/>
  <c r="AO69" i="4"/>
  <c r="AP69" i="4"/>
  <c r="AQ69" i="4"/>
  <c r="AR69" i="4"/>
  <c r="AS69" i="4"/>
  <c r="AT69" i="4"/>
  <c r="AU69" i="4"/>
  <c r="AV69" i="4"/>
  <c r="AW69" i="4"/>
  <c r="AX69" i="4"/>
  <c r="AD70" i="4"/>
  <c r="AE70" i="4"/>
  <c r="AF70" i="4"/>
  <c r="AG70" i="4"/>
  <c r="AH70" i="4"/>
  <c r="AI70" i="4"/>
  <c r="AJ70" i="4"/>
  <c r="AK70" i="4"/>
  <c r="AL70" i="4"/>
  <c r="AM70" i="4"/>
  <c r="AN70" i="4"/>
  <c r="AO70" i="4"/>
  <c r="AP70" i="4"/>
  <c r="AQ70" i="4"/>
  <c r="AR70" i="4"/>
  <c r="AS70" i="4"/>
  <c r="AT70" i="4"/>
  <c r="AU70" i="4"/>
  <c r="AV70" i="4"/>
  <c r="AW70" i="4"/>
  <c r="AX70" i="4"/>
  <c r="AD71" i="4"/>
  <c r="AE71" i="4"/>
  <c r="AF71" i="4"/>
  <c r="AG71" i="4"/>
  <c r="AH71" i="4"/>
  <c r="AI71" i="4"/>
  <c r="AJ71" i="4"/>
  <c r="AK71" i="4"/>
  <c r="AL71" i="4"/>
  <c r="AM71" i="4"/>
  <c r="AN71" i="4"/>
  <c r="AO71" i="4"/>
  <c r="AP71" i="4"/>
  <c r="AQ71" i="4"/>
  <c r="AR71" i="4"/>
  <c r="AS71" i="4"/>
  <c r="AT71" i="4"/>
  <c r="AU71" i="4"/>
  <c r="AV71" i="4"/>
  <c r="AW71" i="4"/>
  <c r="AX71" i="4"/>
  <c r="AD72" i="4"/>
  <c r="AE72" i="4"/>
  <c r="AF72" i="4"/>
  <c r="AG72" i="4"/>
  <c r="AH72" i="4"/>
  <c r="AI72" i="4"/>
  <c r="AJ72" i="4"/>
  <c r="AK72" i="4"/>
  <c r="AL72" i="4"/>
  <c r="AM72" i="4"/>
  <c r="AN72" i="4"/>
  <c r="AO72" i="4"/>
  <c r="AP72" i="4"/>
  <c r="AQ72" i="4"/>
  <c r="AR72" i="4"/>
  <c r="AS72" i="4"/>
  <c r="AT72" i="4"/>
  <c r="AU72" i="4"/>
  <c r="AV72" i="4"/>
  <c r="AW72" i="4"/>
  <c r="AX72" i="4"/>
  <c r="AD73" i="4"/>
  <c r="AE73" i="4"/>
  <c r="AF73" i="4"/>
  <c r="AG73" i="4"/>
  <c r="AH73" i="4"/>
  <c r="AI73" i="4"/>
  <c r="AJ73" i="4"/>
  <c r="AK73" i="4"/>
  <c r="AL73" i="4"/>
  <c r="AM73" i="4"/>
  <c r="AN73" i="4"/>
  <c r="AO73" i="4"/>
  <c r="AP73" i="4"/>
  <c r="AQ73" i="4"/>
  <c r="AR73" i="4"/>
  <c r="AS73" i="4"/>
  <c r="AT73" i="4"/>
  <c r="AU73" i="4"/>
  <c r="AV73" i="4"/>
  <c r="AW73" i="4"/>
  <c r="AX73" i="4"/>
  <c r="AD74" i="4"/>
  <c r="AE74" i="4"/>
  <c r="AF74" i="4"/>
  <c r="AG74" i="4"/>
  <c r="AH74" i="4"/>
  <c r="AI74" i="4"/>
  <c r="AJ74" i="4"/>
  <c r="AK74" i="4"/>
  <c r="AL74" i="4"/>
  <c r="AM74" i="4"/>
  <c r="AN74" i="4"/>
  <c r="AO74" i="4"/>
  <c r="AP74" i="4"/>
  <c r="AQ74" i="4"/>
  <c r="AR74" i="4"/>
  <c r="AS74" i="4"/>
  <c r="AT74" i="4"/>
  <c r="AU74" i="4"/>
  <c r="AV74" i="4"/>
  <c r="AW74" i="4"/>
  <c r="AX74" i="4"/>
  <c r="AD75" i="4"/>
  <c r="AE75" i="4"/>
  <c r="AF75" i="4"/>
  <c r="AG75" i="4"/>
  <c r="AH75" i="4"/>
  <c r="AI75" i="4"/>
  <c r="AJ75" i="4"/>
  <c r="AK75" i="4"/>
  <c r="AL75" i="4"/>
  <c r="AM75" i="4"/>
  <c r="AN75" i="4"/>
  <c r="AO75" i="4"/>
  <c r="AP75" i="4"/>
  <c r="AQ75" i="4"/>
  <c r="AR75" i="4"/>
  <c r="AS75" i="4"/>
  <c r="AT75" i="4"/>
  <c r="AU75" i="4"/>
  <c r="AV75" i="4"/>
  <c r="AW75" i="4"/>
  <c r="AX75" i="4"/>
  <c r="AD76" i="4"/>
  <c r="AE76" i="4"/>
  <c r="AF76" i="4"/>
  <c r="AG76" i="4"/>
  <c r="AH76" i="4"/>
  <c r="AI76" i="4"/>
  <c r="AJ76" i="4"/>
  <c r="AK76" i="4"/>
  <c r="AL76" i="4"/>
  <c r="AM76" i="4"/>
  <c r="AN76" i="4"/>
  <c r="AO76" i="4"/>
  <c r="AP76" i="4"/>
  <c r="AQ76" i="4"/>
  <c r="AR76" i="4"/>
  <c r="AS76" i="4"/>
  <c r="AT76" i="4"/>
  <c r="AU76" i="4"/>
  <c r="AV76" i="4"/>
  <c r="AW76" i="4"/>
  <c r="AX76" i="4"/>
  <c r="AD77" i="4"/>
  <c r="AE77" i="4"/>
  <c r="AF77" i="4"/>
  <c r="AG77" i="4"/>
  <c r="AH77" i="4"/>
  <c r="AI77" i="4"/>
  <c r="AJ77" i="4"/>
  <c r="AK77" i="4"/>
  <c r="AL77" i="4"/>
  <c r="AM77" i="4"/>
  <c r="AN77" i="4"/>
  <c r="AO77" i="4"/>
  <c r="AP77" i="4"/>
  <c r="AQ77" i="4"/>
  <c r="AR77" i="4"/>
  <c r="AS77" i="4"/>
  <c r="AT77" i="4"/>
  <c r="AU77" i="4"/>
  <c r="AV77" i="4"/>
  <c r="AW77" i="4"/>
  <c r="AX77" i="4"/>
  <c r="AD78" i="4"/>
  <c r="AE78" i="4"/>
  <c r="AF78" i="4"/>
  <c r="AG78" i="4"/>
  <c r="AH78" i="4"/>
  <c r="AI78" i="4"/>
  <c r="AJ78" i="4"/>
  <c r="AK78" i="4"/>
  <c r="AL78" i="4"/>
  <c r="AM78" i="4"/>
  <c r="AN78" i="4"/>
  <c r="AO78" i="4"/>
  <c r="AP78" i="4"/>
  <c r="AQ78" i="4"/>
  <c r="AR78" i="4"/>
  <c r="AS78" i="4"/>
  <c r="AT78" i="4"/>
  <c r="AU78" i="4"/>
  <c r="AV78" i="4"/>
  <c r="AW78" i="4"/>
  <c r="AX78" i="4"/>
  <c r="AD79" i="4"/>
  <c r="AE79" i="4"/>
  <c r="AF79" i="4"/>
  <c r="AG79" i="4"/>
  <c r="AH79" i="4"/>
  <c r="AI79" i="4"/>
  <c r="AJ79" i="4"/>
  <c r="AK79" i="4"/>
  <c r="AL79" i="4"/>
  <c r="AM79" i="4"/>
  <c r="AN79" i="4"/>
  <c r="AO79" i="4"/>
  <c r="AP79" i="4"/>
  <c r="AQ79" i="4"/>
  <c r="AR79" i="4"/>
  <c r="AS79" i="4"/>
  <c r="AT79" i="4"/>
  <c r="AU79" i="4"/>
  <c r="AV79" i="4"/>
  <c r="AW79" i="4"/>
  <c r="AX79" i="4"/>
  <c r="AD80" i="4"/>
  <c r="AE80" i="4"/>
  <c r="AF80" i="4"/>
  <c r="AG80" i="4"/>
  <c r="AH80" i="4"/>
  <c r="AI80" i="4"/>
  <c r="AJ80" i="4"/>
  <c r="AK80" i="4"/>
  <c r="AL80" i="4"/>
  <c r="AM80" i="4"/>
  <c r="AN80" i="4"/>
  <c r="AO80" i="4"/>
  <c r="AP80" i="4"/>
  <c r="AQ80" i="4"/>
  <c r="AR80" i="4"/>
  <c r="AS80" i="4"/>
  <c r="AT80" i="4"/>
  <c r="AU80" i="4"/>
  <c r="AV80" i="4"/>
  <c r="AW80" i="4"/>
  <c r="AX80" i="4"/>
  <c r="AD81" i="4"/>
  <c r="AE81" i="4"/>
  <c r="AF81" i="4"/>
  <c r="AG81" i="4"/>
  <c r="AH81" i="4"/>
  <c r="AI81" i="4"/>
  <c r="AJ81" i="4"/>
  <c r="AK81" i="4"/>
  <c r="AL81" i="4"/>
  <c r="AM81" i="4"/>
  <c r="AN81" i="4"/>
  <c r="AO81" i="4"/>
  <c r="AP81" i="4"/>
  <c r="AQ81" i="4"/>
  <c r="AR81" i="4"/>
  <c r="AS81" i="4"/>
  <c r="AT81" i="4"/>
  <c r="AU81" i="4"/>
  <c r="AV81" i="4"/>
  <c r="AW81" i="4"/>
  <c r="AX81" i="4"/>
  <c r="AD82" i="4"/>
  <c r="AE82" i="4"/>
  <c r="AF82" i="4"/>
  <c r="AG82" i="4"/>
  <c r="AH82" i="4"/>
  <c r="AI82" i="4"/>
  <c r="AJ82" i="4"/>
  <c r="AK82" i="4"/>
  <c r="AL82" i="4"/>
  <c r="AM82" i="4"/>
  <c r="AN82" i="4"/>
  <c r="AO82" i="4"/>
  <c r="AP82" i="4"/>
  <c r="AQ82" i="4"/>
  <c r="AR82" i="4"/>
  <c r="AS82" i="4"/>
  <c r="AT82" i="4"/>
  <c r="AU82" i="4"/>
  <c r="AV82" i="4"/>
  <c r="AW82" i="4"/>
  <c r="AX82" i="4"/>
  <c r="AD83" i="4"/>
  <c r="AE83" i="4"/>
  <c r="AF83" i="4"/>
  <c r="AG83" i="4"/>
  <c r="AH83" i="4"/>
  <c r="AI83" i="4"/>
  <c r="AJ83" i="4"/>
  <c r="AK83" i="4"/>
  <c r="AL83" i="4"/>
  <c r="AM83" i="4"/>
  <c r="AN83" i="4"/>
  <c r="AO83" i="4"/>
  <c r="AP83" i="4"/>
  <c r="AQ83" i="4"/>
  <c r="AR83" i="4"/>
  <c r="AS83" i="4"/>
  <c r="AT83" i="4"/>
  <c r="AU83" i="4"/>
  <c r="AV83" i="4"/>
  <c r="AW83" i="4"/>
  <c r="AX83" i="4"/>
  <c r="AD84" i="4"/>
  <c r="AE84" i="4"/>
  <c r="AF84" i="4"/>
  <c r="AG84" i="4"/>
  <c r="AH84" i="4"/>
  <c r="AI84" i="4"/>
  <c r="AJ84" i="4"/>
  <c r="AK84" i="4"/>
  <c r="AL84" i="4"/>
  <c r="AM84" i="4"/>
  <c r="AN84" i="4"/>
  <c r="AO84" i="4"/>
  <c r="AP84" i="4"/>
  <c r="AQ84" i="4"/>
  <c r="AR84" i="4"/>
  <c r="AS84" i="4"/>
  <c r="AT84" i="4"/>
  <c r="AU84" i="4"/>
  <c r="AV84" i="4"/>
  <c r="AW84" i="4"/>
  <c r="AX84" i="4"/>
  <c r="AD85" i="4"/>
  <c r="AE85" i="4"/>
  <c r="AF85" i="4"/>
  <c r="AG85" i="4"/>
  <c r="AH85" i="4"/>
  <c r="AI85" i="4"/>
  <c r="AJ85" i="4"/>
  <c r="AK85" i="4"/>
  <c r="AL85" i="4"/>
  <c r="AM85" i="4"/>
  <c r="AN85" i="4"/>
  <c r="AO85" i="4"/>
  <c r="AP85" i="4"/>
  <c r="AQ85" i="4"/>
  <c r="AR85" i="4"/>
  <c r="AS85" i="4"/>
  <c r="AT85" i="4"/>
  <c r="AU85" i="4"/>
  <c r="AV85" i="4"/>
  <c r="AW85" i="4"/>
  <c r="AX85" i="4"/>
  <c r="AD86" i="4"/>
  <c r="AE86" i="4"/>
  <c r="AF86" i="4"/>
  <c r="AG86" i="4"/>
  <c r="AH86" i="4"/>
  <c r="AI86" i="4"/>
  <c r="AJ86" i="4"/>
  <c r="AK86" i="4"/>
  <c r="AL86" i="4"/>
  <c r="AM86" i="4"/>
  <c r="AN86" i="4"/>
  <c r="AO86" i="4"/>
  <c r="AP86" i="4"/>
  <c r="AQ86" i="4"/>
  <c r="AR86" i="4"/>
  <c r="AS86" i="4"/>
  <c r="AT86" i="4"/>
  <c r="AU86" i="4"/>
  <c r="AV86" i="4"/>
  <c r="AW86" i="4"/>
  <c r="AX86" i="4"/>
  <c r="AD87" i="4"/>
  <c r="AE87" i="4"/>
  <c r="AF87" i="4"/>
  <c r="AG87" i="4"/>
  <c r="AH87" i="4"/>
  <c r="AI87" i="4"/>
  <c r="AJ87" i="4"/>
  <c r="AK87" i="4"/>
  <c r="AL87" i="4"/>
  <c r="AM87" i="4"/>
  <c r="AN87" i="4"/>
  <c r="AO87" i="4"/>
  <c r="AP87" i="4"/>
  <c r="AQ87" i="4"/>
  <c r="AR87" i="4"/>
  <c r="AS87" i="4"/>
  <c r="AT87" i="4"/>
  <c r="AU87" i="4"/>
  <c r="AV87" i="4"/>
  <c r="AW87" i="4"/>
  <c r="AX87" i="4"/>
  <c r="AD88" i="4"/>
  <c r="AE88" i="4"/>
  <c r="AF88" i="4"/>
  <c r="AG88" i="4"/>
  <c r="AH88" i="4"/>
  <c r="AI88" i="4"/>
  <c r="AJ88" i="4"/>
  <c r="AK88" i="4"/>
  <c r="AL88" i="4"/>
  <c r="AM88" i="4"/>
  <c r="AN88" i="4"/>
  <c r="AO88" i="4"/>
  <c r="AP88" i="4"/>
  <c r="AQ88" i="4"/>
  <c r="AR88" i="4"/>
  <c r="AS88" i="4"/>
  <c r="AT88" i="4"/>
  <c r="AU88" i="4"/>
  <c r="AV88" i="4"/>
  <c r="AW88" i="4"/>
  <c r="AX88" i="4"/>
  <c r="AD89" i="4"/>
  <c r="AE89" i="4"/>
  <c r="AF89" i="4"/>
  <c r="AG89" i="4"/>
  <c r="AH89" i="4"/>
  <c r="AI89" i="4"/>
  <c r="AJ89" i="4"/>
  <c r="AK89" i="4"/>
  <c r="AL89" i="4"/>
  <c r="AM89" i="4"/>
  <c r="AN89" i="4"/>
  <c r="AO89" i="4"/>
  <c r="AP89" i="4"/>
  <c r="AQ89" i="4"/>
  <c r="AR89" i="4"/>
  <c r="AS89" i="4"/>
  <c r="AT89" i="4"/>
  <c r="AU89" i="4"/>
  <c r="AV89" i="4"/>
  <c r="AW89" i="4"/>
  <c r="AX89" i="4"/>
  <c r="AD90" i="4"/>
  <c r="AE90" i="4"/>
  <c r="AF90" i="4"/>
  <c r="AG90" i="4"/>
  <c r="AH90" i="4"/>
  <c r="AI90" i="4"/>
  <c r="AJ90" i="4"/>
  <c r="AK90" i="4"/>
  <c r="AL90" i="4"/>
  <c r="AM90" i="4"/>
  <c r="AN90" i="4"/>
  <c r="AO90" i="4"/>
  <c r="AP90" i="4"/>
  <c r="AQ90" i="4"/>
  <c r="AR90" i="4"/>
  <c r="AS90" i="4"/>
  <c r="AT90" i="4"/>
  <c r="AU90" i="4"/>
  <c r="AV90" i="4"/>
  <c r="AW90" i="4"/>
  <c r="AX90" i="4"/>
  <c r="AD91" i="4"/>
  <c r="AE91" i="4"/>
  <c r="AF91" i="4"/>
  <c r="AG91" i="4"/>
  <c r="AH91" i="4"/>
  <c r="AI91" i="4"/>
  <c r="AJ91" i="4"/>
  <c r="AK91" i="4"/>
  <c r="AL91" i="4"/>
  <c r="AM91" i="4"/>
  <c r="AN91" i="4"/>
  <c r="AO91" i="4"/>
  <c r="AP91" i="4"/>
  <c r="AQ91" i="4"/>
  <c r="AR91" i="4"/>
  <c r="AS91" i="4"/>
  <c r="AT91" i="4"/>
  <c r="AU91" i="4"/>
  <c r="AV91" i="4"/>
  <c r="AW91" i="4"/>
  <c r="AX91" i="4"/>
  <c r="AD92" i="4"/>
  <c r="AE92" i="4"/>
  <c r="AF92" i="4"/>
  <c r="AG92" i="4"/>
  <c r="AH92" i="4"/>
  <c r="AI92" i="4"/>
  <c r="AJ92" i="4"/>
  <c r="AK92" i="4"/>
  <c r="AL92" i="4"/>
  <c r="AM92" i="4"/>
  <c r="AN92" i="4"/>
  <c r="AO92" i="4"/>
  <c r="AP92" i="4"/>
  <c r="AQ92" i="4"/>
  <c r="AR92" i="4"/>
  <c r="AS92" i="4"/>
  <c r="AT92" i="4"/>
  <c r="AU92" i="4"/>
  <c r="AV92" i="4"/>
  <c r="AW92" i="4"/>
  <c r="AX92" i="4"/>
  <c r="AD93" i="4"/>
  <c r="AE93" i="4"/>
  <c r="AF93" i="4"/>
  <c r="AG93" i="4"/>
  <c r="AH93" i="4"/>
  <c r="AI93" i="4"/>
  <c r="AJ93" i="4"/>
  <c r="AK93" i="4"/>
  <c r="AL93" i="4"/>
  <c r="AM93" i="4"/>
  <c r="AN93" i="4"/>
  <c r="AO93" i="4"/>
  <c r="AP93" i="4"/>
  <c r="AQ93" i="4"/>
  <c r="AR93" i="4"/>
  <c r="AS93" i="4"/>
  <c r="AT93" i="4"/>
  <c r="AU93" i="4"/>
  <c r="AV93" i="4"/>
  <c r="AW93" i="4"/>
  <c r="AX93" i="4"/>
  <c r="AD94" i="4"/>
  <c r="AE94" i="4"/>
  <c r="AF94" i="4"/>
  <c r="AG94" i="4"/>
  <c r="AH94" i="4"/>
  <c r="AI94" i="4"/>
  <c r="AJ94" i="4"/>
  <c r="AK94" i="4"/>
  <c r="AL94" i="4"/>
  <c r="AM94" i="4"/>
  <c r="AN94" i="4"/>
  <c r="AO94" i="4"/>
  <c r="AP94" i="4"/>
  <c r="AQ94" i="4"/>
  <c r="AR94" i="4"/>
  <c r="AS94" i="4"/>
  <c r="AT94" i="4"/>
  <c r="AU94" i="4"/>
  <c r="AV94" i="4"/>
  <c r="AW94" i="4"/>
  <c r="AX94" i="4"/>
  <c r="AD95" i="4"/>
  <c r="AE95" i="4"/>
  <c r="AF95" i="4"/>
  <c r="AG95" i="4"/>
  <c r="AH95" i="4"/>
  <c r="AI95" i="4"/>
  <c r="AJ95" i="4"/>
  <c r="AK95" i="4"/>
  <c r="AL95" i="4"/>
  <c r="AM95" i="4"/>
  <c r="AN95" i="4"/>
  <c r="AO95" i="4"/>
  <c r="AP95" i="4"/>
  <c r="AQ95" i="4"/>
  <c r="AR95" i="4"/>
  <c r="AS95" i="4"/>
  <c r="AT95" i="4"/>
  <c r="AU95" i="4"/>
  <c r="AV95" i="4"/>
  <c r="AW95" i="4"/>
  <c r="AX95" i="4"/>
  <c r="D53" i="4"/>
  <c r="BD53" i="4" s="1"/>
  <c r="E53" i="4"/>
  <c r="BE53" i="4" s="1"/>
  <c r="F53" i="4"/>
  <c r="BF53" i="4" s="1"/>
  <c r="G53" i="4"/>
  <c r="H53" i="4"/>
  <c r="BH53" i="4" s="1"/>
  <c r="I53" i="4"/>
  <c r="BI53" i="4" s="1"/>
  <c r="J53" i="4"/>
  <c r="BJ53" i="4" s="1"/>
  <c r="K53" i="4"/>
  <c r="BK53" i="4" s="1"/>
  <c r="L53" i="4"/>
  <c r="BL53" i="4" s="1"/>
  <c r="M53" i="4"/>
  <c r="BM53" i="4" s="1"/>
  <c r="N53" i="4"/>
  <c r="BN53" i="4" s="1"/>
  <c r="O53" i="4"/>
  <c r="BO53" i="4" s="1"/>
  <c r="P53" i="4"/>
  <c r="BP53" i="4" s="1"/>
  <c r="Q53" i="4"/>
  <c r="BQ53" i="4" s="1"/>
  <c r="R53" i="4"/>
  <c r="BR53" i="4" s="1"/>
  <c r="S53" i="4"/>
  <c r="BS53" i="4" s="1"/>
  <c r="T53" i="4"/>
  <c r="BT53" i="4" s="1"/>
  <c r="U53" i="4"/>
  <c r="BU53" i="4" s="1"/>
  <c r="V53" i="4"/>
  <c r="BV53" i="4" s="1"/>
  <c r="W53" i="4"/>
  <c r="BW53" i="4" s="1"/>
  <c r="X53" i="4"/>
  <c r="BX53" i="4" s="1"/>
  <c r="D54" i="4"/>
  <c r="E54" i="4"/>
  <c r="BE54" i="4" s="1"/>
  <c r="F54" i="4"/>
  <c r="BF54" i="4" s="1"/>
  <c r="G54" i="4"/>
  <c r="BG54" i="4" s="1"/>
  <c r="H54" i="4"/>
  <c r="BH54" i="4" s="1"/>
  <c r="I54" i="4"/>
  <c r="BI54" i="4" s="1"/>
  <c r="J54" i="4"/>
  <c r="BJ54" i="4" s="1"/>
  <c r="K54" i="4"/>
  <c r="BK54" i="4" s="1"/>
  <c r="L54" i="4"/>
  <c r="BL54" i="4" s="1"/>
  <c r="M54" i="4"/>
  <c r="BM54" i="4" s="1"/>
  <c r="N54" i="4"/>
  <c r="BN54" i="4" s="1"/>
  <c r="O54" i="4"/>
  <c r="BO54" i="4" s="1"/>
  <c r="P54" i="4"/>
  <c r="BP54" i="4" s="1"/>
  <c r="Q54" i="4"/>
  <c r="BQ54" i="4" s="1"/>
  <c r="R54" i="4"/>
  <c r="BR54" i="4" s="1"/>
  <c r="S54" i="4"/>
  <c r="BS54" i="4" s="1"/>
  <c r="T54" i="4"/>
  <c r="BT54" i="4" s="1"/>
  <c r="U54" i="4"/>
  <c r="BU54" i="4" s="1"/>
  <c r="V54" i="4"/>
  <c r="BV54" i="4" s="1"/>
  <c r="W54" i="4"/>
  <c r="BW54" i="4" s="1"/>
  <c r="X54" i="4"/>
  <c r="BX54" i="4" s="1"/>
  <c r="D55" i="4"/>
  <c r="E55" i="4"/>
  <c r="BE55" i="4" s="1"/>
  <c r="F55" i="4"/>
  <c r="BF55" i="4" s="1"/>
  <c r="G55" i="4"/>
  <c r="BG55" i="4" s="1"/>
  <c r="H55" i="4"/>
  <c r="BH55" i="4" s="1"/>
  <c r="I55" i="4"/>
  <c r="BI55" i="4" s="1"/>
  <c r="J55" i="4"/>
  <c r="BJ55" i="4" s="1"/>
  <c r="K55" i="4"/>
  <c r="BK55" i="4" s="1"/>
  <c r="L55" i="4"/>
  <c r="BL55" i="4" s="1"/>
  <c r="M55" i="4"/>
  <c r="BM55" i="4" s="1"/>
  <c r="N55" i="4"/>
  <c r="BN55" i="4" s="1"/>
  <c r="O55" i="4"/>
  <c r="BO55" i="4" s="1"/>
  <c r="P55" i="4"/>
  <c r="BP55" i="4" s="1"/>
  <c r="Q55" i="4"/>
  <c r="BQ55" i="4" s="1"/>
  <c r="R55" i="4"/>
  <c r="BR55" i="4" s="1"/>
  <c r="S55" i="4"/>
  <c r="BS55" i="4" s="1"/>
  <c r="T55" i="4"/>
  <c r="BT55" i="4" s="1"/>
  <c r="U55" i="4"/>
  <c r="BU55" i="4" s="1"/>
  <c r="V55" i="4"/>
  <c r="BV55" i="4" s="1"/>
  <c r="W55" i="4"/>
  <c r="BW55" i="4" s="1"/>
  <c r="X55" i="4"/>
  <c r="BX55" i="4" s="1"/>
  <c r="D56" i="4"/>
  <c r="E56" i="4"/>
  <c r="BE56" i="4" s="1"/>
  <c r="F56" i="4"/>
  <c r="BF56" i="4" s="1"/>
  <c r="G56" i="4"/>
  <c r="BG56" i="4" s="1"/>
  <c r="H56" i="4"/>
  <c r="BH56" i="4" s="1"/>
  <c r="I56" i="4"/>
  <c r="BI56" i="4" s="1"/>
  <c r="J56" i="4"/>
  <c r="BJ56" i="4" s="1"/>
  <c r="K56" i="4"/>
  <c r="BK56" i="4" s="1"/>
  <c r="L56" i="4"/>
  <c r="BL56" i="4" s="1"/>
  <c r="M56" i="4"/>
  <c r="BM56" i="4" s="1"/>
  <c r="N56" i="4"/>
  <c r="BN56" i="4" s="1"/>
  <c r="O56" i="4"/>
  <c r="BO56" i="4" s="1"/>
  <c r="P56" i="4"/>
  <c r="BP56" i="4" s="1"/>
  <c r="Q56" i="4"/>
  <c r="BQ56" i="4" s="1"/>
  <c r="R56" i="4"/>
  <c r="BR56" i="4" s="1"/>
  <c r="S56" i="4"/>
  <c r="BS56" i="4" s="1"/>
  <c r="T56" i="4"/>
  <c r="BT56" i="4" s="1"/>
  <c r="U56" i="4"/>
  <c r="BU56" i="4" s="1"/>
  <c r="V56" i="4"/>
  <c r="BV56" i="4" s="1"/>
  <c r="W56" i="4"/>
  <c r="BW56" i="4" s="1"/>
  <c r="X56" i="4"/>
  <c r="BX56" i="4" s="1"/>
  <c r="D57" i="4"/>
  <c r="E57" i="4"/>
  <c r="BE57" i="4" s="1"/>
  <c r="F57" i="4"/>
  <c r="BF57" i="4" s="1"/>
  <c r="G57" i="4"/>
  <c r="BG57" i="4" s="1"/>
  <c r="H57" i="4"/>
  <c r="BH57" i="4" s="1"/>
  <c r="I57" i="4"/>
  <c r="BI57" i="4" s="1"/>
  <c r="J57" i="4"/>
  <c r="BJ57" i="4" s="1"/>
  <c r="K57" i="4"/>
  <c r="BK57" i="4" s="1"/>
  <c r="L57" i="4"/>
  <c r="BL57" i="4" s="1"/>
  <c r="M57" i="4"/>
  <c r="BM57" i="4" s="1"/>
  <c r="N57" i="4"/>
  <c r="BN57" i="4" s="1"/>
  <c r="O57" i="4"/>
  <c r="BO57" i="4" s="1"/>
  <c r="P57" i="4"/>
  <c r="BP57" i="4" s="1"/>
  <c r="Q57" i="4"/>
  <c r="BQ57" i="4" s="1"/>
  <c r="R57" i="4"/>
  <c r="BR57" i="4" s="1"/>
  <c r="S57" i="4"/>
  <c r="BS57" i="4" s="1"/>
  <c r="T57" i="4"/>
  <c r="BT57" i="4" s="1"/>
  <c r="U57" i="4"/>
  <c r="BU57" i="4" s="1"/>
  <c r="V57" i="4"/>
  <c r="BV57" i="4" s="1"/>
  <c r="W57" i="4"/>
  <c r="BW57" i="4" s="1"/>
  <c r="X57" i="4"/>
  <c r="BX57" i="4" s="1"/>
  <c r="D58" i="4"/>
  <c r="E58" i="4"/>
  <c r="BE58" i="4" s="1"/>
  <c r="F58" i="4"/>
  <c r="BF58" i="4" s="1"/>
  <c r="G58" i="4"/>
  <c r="BG58" i="4" s="1"/>
  <c r="H58" i="4"/>
  <c r="BH58" i="4" s="1"/>
  <c r="I58" i="4"/>
  <c r="BI58" i="4" s="1"/>
  <c r="J58" i="4"/>
  <c r="BJ58" i="4" s="1"/>
  <c r="K58" i="4"/>
  <c r="BK58" i="4" s="1"/>
  <c r="L58" i="4"/>
  <c r="BL58" i="4" s="1"/>
  <c r="M58" i="4"/>
  <c r="BM58" i="4" s="1"/>
  <c r="N58" i="4"/>
  <c r="BN58" i="4" s="1"/>
  <c r="O58" i="4"/>
  <c r="BO58" i="4" s="1"/>
  <c r="P58" i="4"/>
  <c r="BP58" i="4" s="1"/>
  <c r="Q58" i="4"/>
  <c r="BQ58" i="4" s="1"/>
  <c r="R58" i="4"/>
  <c r="BR58" i="4" s="1"/>
  <c r="S58" i="4"/>
  <c r="BS58" i="4" s="1"/>
  <c r="T58" i="4"/>
  <c r="BT58" i="4" s="1"/>
  <c r="U58" i="4"/>
  <c r="BU58" i="4" s="1"/>
  <c r="V58" i="4"/>
  <c r="BV58" i="4" s="1"/>
  <c r="W58" i="4"/>
  <c r="BW58" i="4" s="1"/>
  <c r="X58" i="4"/>
  <c r="BX58" i="4" s="1"/>
  <c r="D59" i="4"/>
  <c r="E59" i="4"/>
  <c r="BE59" i="4" s="1"/>
  <c r="F59" i="4"/>
  <c r="BF59" i="4" s="1"/>
  <c r="G59" i="4"/>
  <c r="BG59" i="4" s="1"/>
  <c r="H59" i="4"/>
  <c r="BH59" i="4" s="1"/>
  <c r="I59" i="4"/>
  <c r="BI59" i="4" s="1"/>
  <c r="J59" i="4"/>
  <c r="BJ59" i="4" s="1"/>
  <c r="K59" i="4"/>
  <c r="BK59" i="4" s="1"/>
  <c r="L59" i="4"/>
  <c r="BL59" i="4" s="1"/>
  <c r="M59" i="4"/>
  <c r="BM59" i="4" s="1"/>
  <c r="N59" i="4"/>
  <c r="BN59" i="4" s="1"/>
  <c r="O59" i="4"/>
  <c r="BO59" i="4" s="1"/>
  <c r="P59" i="4"/>
  <c r="BP59" i="4" s="1"/>
  <c r="Q59" i="4"/>
  <c r="BQ59" i="4" s="1"/>
  <c r="R59" i="4"/>
  <c r="BR59" i="4" s="1"/>
  <c r="S59" i="4"/>
  <c r="BS59" i="4" s="1"/>
  <c r="T59" i="4"/>
  <c r="BT59" i="4" s="1"/>
  <c r="U59" i="4"/>
  <c r="BU59" i="4" s="1"/>
  <c r="V59" i="4"/>
  <c r="BV59" i="4" s="1"/>
  <c r="W59" i="4"/>
  <c r="BW59" i="4" s="1"/>
  <c r="X59" i="4"/>
  <c r="BX59" i="4" s="1"/>
  <c r="D60" i="4"/>
  <c r="E60" i="4"/>
  <c r="BE60" i="4" s="1"/>
  <c r="F60" i="4"/>
  <c r="BF60" i="4" s="1"/>
  <c r="G60" i="4"/>
  <c r="BG60" i="4" s="1"/>
  <c r="H60" i="4"/>
  <c r="BH60" i="4" s="1"/>
  <c r="I60" i="4"/>
  <c r="BI60" i="4" s="1"/>
  <c r="J60" i="4"/>
  <c r="BJ60" i="4" s="1"/>
  <c r="K60" i="4"/>
  <c r="BK60" i="4" s="1"/>
  <c r="L60" i="4"/>
  <c r="BL60" i="4" s="1"/>
  <c r="M60" i="4"/>
  <c r="BM60" i="4" s="1"/>
  <c r="N60" i="4"/>
  <c r="BN60" i="4" s="1"/>
  <c r="O60" i="4"/>
  <c r="BO60" i="4" s="1"/>
  <c r="P60" i="4"/>
  <c r="BP60" i="4" s="1"/>
  <c r="Q60" i="4"/>
  <c r="BQ60" i="4" s="1"/>
  <c r="R60" i="4"/>
  <c r="BR60" i="4" s="1"/>
  <c r="S60" i="4"/>
  <c r="BS60" i="4" s="1"/>
  <c r="T60" i="4"/>
  <c r="BT60" i="4" s="1"/>
  <c r="U60" i="4"/>
  <c r="BU60" i="4" s="1"/>
  <c r="V60" i="4"/>
  <c r="BV60" i="4" s="1"/>
  <c r="W60" i="4"/>
  <c r="BW60" i="4" s="1"/>
  <c r="X60" i="4"/>
  <c r="BX60" i="4" s="1"/>
  <c r="D61" i="4"/>
  <c r="E61" i="4"/>
  <c r="BE61" i="4" s="1"/>
  <c r="F61" i="4"/>
  <c r="BF61" i="4" s="1"/>
  <c r="G61" i="4"/>
  <c r="BG61" i="4" s="1"/>
  <c r="H61" i="4"/>
  <c r="BH61" i="4" s="1"/>
  <c r="I61" i="4"/>
  <c r="BI61" i="4" s="1"/>
  <c r="J61" i="4"/>
  <c r="BJ61" i="4" s="1"/>
  <c r="K61" i="4"/>
  <c r="BK61" i="4" s="1"/>
  <c r="L61" i="4"/>
  <c r="BL61" i="4" s="1"/>
  <c r="M61" i="4"/>
  <c r="BM61" i="4" s="1"/>
  <c r="N61" i="4"/>
  <c r="BN61" i="4" s="1"/>
  <c r="O61" i="4"/>
  <c r="BO61" i="4" s="1"/>
  <c r="P61" i="4"/>
  <c r="BP61" i="4" s="1"/>
  <c r="Q61" i="4"/>
  <c r="BQ61" i="4" s="1"/>
  <c r="R61" i="4"/>
  <c r="BR61" i="4" s="1"/>
  <c r="S61" i="4"/>
  <c r="BS61" i="4" s="1"/>
  <c r="T61" i="4"/>
  <c r="BT61" i="4" s="1"/>
  <c r="U61" i="4"/>
  <c r="BU61" i="4" s="1"/>
  <c r="V61" i="4"/>
  <c r="BV61" i="4" s="1"/>
  <c r="W61" i="4"/>
  <c r="BW61" i="4" s="1"/>
  <c r="X61" i="4"/>
  <c r="BX61" i="4" s="1"/>
  <c r="D62" i="4"/>
  <c r="E62" i="4"/>
  <c r="BE62" i="4" s="1"/>
  <c r="F62" i="4"/>
  <c r="BF62" i="4" s="1"/>
  <c r="G62" i="4"/>
  <c r="BG62" i="4" s="1"/>
  <c r="H62" i="4"/>
  <c r="BH62" i="4" s="1"/>
  <c r="I62" i="4"/>
  <c r="BI62" i="4" s="1"/>
  <c r="J62" i="4"/>
  <c r="BJ62" i="4" s="1"/>
  <c r="K62" i="4"/>
  <c r="BK62" i="4" s="1"/>
  <c r="L62" i="4"/>
  <c r="BL62" i="4" s="1"/>
  <c r="M62" i="4"/>
  <c r="BM62" i="4" s="1"/>
  <c r="N62" i="4"/>
  <c r="BN62" i="4" s="1"/>
  <c r="O62" i="4"/>
  <c r="BO62" i="4" s="1"/>
  <c r="P62" i="4"/>
  <c r="BP62" i="4" s="1"/>
  <c r="Q62" i="4"/>
  <c r="BQ62" i="4" s="1"/>
  <c r="R62" i="4"/>
  <c r="BR62" i="4" s="1"/>
  <c r="S62" i="4"/>
  <c r="BS62" i="4" s="1"/>
  <c r="T62" i="4"/>
  <c r="BT62" i="4" s="1"/>
  <c r="U62" i="4"/>
  <c r="BU62" i="4" s="1"/>
  <c r="V62" i="4"/>
  <c r="BV62" i="4" s="1"/>
  <c r="W62" i="4"/>
  <c r="BW62" i="4" s="1"/>
  <c r="X62" i="4"/>
  <c r="BX62" i="4" s="1"/>
  <c r="D63" i="4"/>
  <c r="E63" i="4"/>
  <c r="BE63" i="4" s="1"/>
  <c r="F63" i="4"/>
  <c r="BF63" i="4" s="1"/>
  <c r="G63" i="4"/>
  <c r="BG63" i="4" s="1"/>
  <c r="H63" i="4"/>
  <c r="BH63" i="4" s="1"/>
  <c r="I63" i="4"/>
  <c r="BI63" i="4" s="1"/>
  <c r="J63" i="4"/>
  <c r="BJ63" i="4" s="1"/>
  <c r="K63" i="4"/>
  <c r="BK63" i="4" s="1"/>
  <c r="L63" i="4"/>
  <c r="BL63" i="4" s="1"/>
  <c r="M63" i="4"/>
  <c r="BM63" i="4" s="1"/>
  <c r="N63" i="4"/>
  <c r="BN63" i="4" s="1"/>
  <c r="O63" i="4"/>
  <c r="BO63" i="4" s="1"/>
  <c r="P63" i="4"/>
  <c r="BP63" i="4" s="1"/>
  <c r="Q63" i="4"/>
  <c r="BQ63" i="4" s="1"/>
  <c r="R63" i="4"/>
  <c r="BR63" i="4" s="1"/>
  <c r="S63" i="4"/>
  <c r="BS63" i="4" s="1"/>
  <c r="T63" i="4"/>
  <c r="BT63" i="4" s="1"/>
  <c r="U63" i="4"/>
  <c r="BU63" i="4" s="1"/>
  <c r="V63" i="4"/>
  <c r="BV63" i="4" s="1"/>
  <c r="W63" i="4"/>
  <c r="BW63" i="4" s="1"/>
  <c r="X63" i="4"/>
  <c r="BX63" i="4" s="1"/>
  <c r="D64" i="4"/>
  <c r="E64" i="4"/>
  <c r="BE64" i="4" s="1"/>
  <c r="F64" i="4"/>
  <c r="BF64" i="4" s="1"/>
  <c r="G64" i="4"/>
  <c r="BG64" i="4" s="1"/>
  <c r="H64" i="4"/>
  <c r="BH64" i="4" s="1"/>
  <c r="I64" i="4"/>
  <c r="BI64" i="4" s="1"/>
  <c r="J64" i="4"/>
  <c r="BJ64" i="4" s="1"/>
  <c r="K64" i="4"/>
  <c r="BK64" i="4" s="1"/>
  <c r="L64" i="4"/>
  <c r="BL64" i="4" s="1"/>
  <c r="M64" i="4"/>
  <c r="BM64" i="4" s="1"/>
  <c r="N64" i="4"/>
  <c r="BN64" i="4" s="1"/>
  <c r="O64" i="4"/>
  <c r="BO64" i="4" s="1"/>
  <c r="P64" i="4"/>
  <c r="BP64" i="4" s="1"/>
  <c r="Q64" i="4"/>
  <c r="BQ64" i="4" s="1"/>
  <c r="R64" i="4"/>
  <c r="BR64" i="4" s="1"/>
  <c r="S64" i="4"/>
  <c r="BS64" i="4" s="1"/>
  <c r="T64" i="4"/>
  <c r="BT64" i="4" s="1"/>
  <c r="U64" i="4"/>
  <c r="BU64" i="4" s="1"/>
  <c r="V64" i="4"/>
  <c r="BV64" i="4" s="1"/>
  <c r="W64" i="4"/>
  <c r="BW64" i="4" s="1"/>
  <c r="X64" i="4"/>
  <c r="BX64" i="4" s="1"/>
  <c r="D65" i="4"/>
  <c r="E65" i="4"/>
  <c r="BE65" i="4" s="1"/>
  <c r="F65" i="4"/>
  <c r="BF65" i="4" s="1"/>
  <c r="G65" i="4"/>
  <c r="BG65" i="4" s="1"/>
  <c r="H65" i="4"/>
  <c r="BH65" i="4" s="1"/>
  <c r="I65" i="4"/>
  <c r="BI65" i="4" s="1"/>
  <c r="J65" i="4"/>
  <c r="BJ65" i="4" s="1"/>
  <c r="K65" i="4"/>
  <c r="BK65" i="4" s="1"/>
  <c r="L65" i="4"/>
  <c r="BL65" i="4" s="1"/>
  <c r="M65" i="4"/>
  <c r="BM65" i="4" s="1"/>
  <c r="N65" i="4"/>
  <c r="BN65" i="4" s="1"/>
  <c r="O65" i="4"/>
  <c r="BO65" i="4" s="1"/>
  <c r="P65" i="4"/>
  <c r="BP65" i="4" s="1"/>
  <c r="Q65" i="4"/>
  <c r="BQ65" i="4" s="1"/>
  <c r="R65" i="4"/>
  <c r="BR65" i="4" s="1"/>
  <c r="S65" i="4"/>
  <c r="BS65" i="4" s="1"/>
  <c r="T65" i="4"/>
  <c r="BT65" i="4" s="1"/>
  <c r="U65" i="4"/>
  <c r="BU65" i="4" s="1"/>
  <c r="V65" i="4"/>
  <c r="BV65" i="4" s="1"/>
  <c r="W65" i="4"/>
  <c r="BW65" i="4" s="1"/>
  <c r="X65" i="4"/>
  <c r="BX65" i="4" s="1"/>
  <c r="D66" i="4"/>
  <c r="E66" i="4"/>
  <c r="BE66" i="4" s="1"/>
  <c r="F66" i="4"/>
  <c r="BF66" i="4" s="1"/>
  <c r="G66" i="4"/>
  <c r="BG66" i="4" s="1"/>
  <c r="H66" i="4"/>
  <c r="BH66" i="4" s="1"/>
  <c r="I66" i="4"/>
  <c r="BI66" i="4" s="1"/>
  <c r="J66" i="4"/>
  <c r="BJ66" i="4" s="1"/>
  <c r="K66" i="4"/>
  <c r="BK66" i="4" s="1"/>
  <c r="L66" i="4"/>
  <c r="BL66" i="4" s="1"/>
  <c r="M66" i="4"/>
  <c r="BM66" i="4" s="1"/>
  <c r="N66" i="4"/>
  <c r="BN66" i="4" s="1"/>
  <c r="O66" i="4"/>
  <c r="BO66" i="4" s="1"/>
  <c r="P66" i="4"/>
  <c r="BP66" i="4" s="1"/>
  <c r="Q66" i="4"/>
  <c r="BQ66" i="4" s="1"/>
  <c r="R66" i="4"/>
  <c r="BR66" i="4" s="1"/>
  <c r="S66" i="4"/>
  <c r="BS66" i="4" s="1"/>
  <c r="T66" i="4"/>
  <c r="BT66" i="4" s="1"/>
  <c r="U66" i="4"/>
  <c r="BU66" i="4" s="1"/>
  <c r="V66" i="4"/>
  <c r="BV66" i="4" s="1"/>
  <c r="W66" i="4"/>
  <c r="BW66" i="4" s="1"/>
  <c r="X66" i="4"/>
  <c r="BX66" i="4" s="1"/>
  <c r="D67" i="4"/>
  <c r="E67" i="4"/>
  <c r="BE67" i="4" s="1"/>
  <c r="F67" i="4"/>
  <c r="BF67" i="4" s="1"/>
  <c r="G67" i="4"/>
  <c r="BG67" i="4" s="1"/>
  <c r="H67" i="4"/>
  <c r="BH67" i="4" s="1"/>
  <c r="I67" i="4"/>
  <c r="BI67" i="4" s="1"/>
  <c r="J67" i="4"/>
  <c r="BJ67" i="4" s="1"/>
  <c r="K67" i="4"/>
  <c r="BK67" i="4" s="1"/>
  <c r="L67" i="4"/>
  <c r="BL67" i="4" s="1"/>
  <c r="M67" i="4"/>
  <c r="BM67" i="4" s="1"/>
  <c r="N67" i="4"/>
  <c r="BN67" i="4" s="1"/>
  <c r="O67" i="4"/>
  <c r="BO67" i="4" s="1"/>
  <c r="P67" i="4"/>
  <c r="BP67" i="4" s="1"/>
  <c r="Q67" i="4"/>
  <c r="BQ67" i="4" s="1"/>
  <c r="R67" i="4"/>
  <c r="BR67" i="4" s="1"/>
  <c r="S67" i="4"/>
  <c r="BS67" i="4" s="1"/>
  <c r="T67" i="4"/>
  <c r="BT67" i="4" s="1"/>
  <c r="U67" i="4"/>
  <c r="BU67" i="4" s="1"/>
  <c r="V67" i="4"/>
  <c r="BV67" i="4" s="1"/>
  <c r="W67" i="4"/>
  <c r="BW67" i="4" s="1"/>
  <c r="X67" i="4"/>
  <c r="BX67" i="4" s="1"/>
  <c r="D68" i="4"/>
  <c r="E68" i="4"/>
  <c r="BE68" i="4" s="1"/>
  <c r="F68" i="4"/>
  <c r="BF68" i="4" s="1"/>
  <c r="G68" i="4"/>
  <c r="BG68" i="4" s="1"/>
  <c r="H68" i="4"/>
  <c r="BH68" i="4" s="1"/>
  <c r="I68" i="4"/>
  <c r="BI68" i="4" s="1"/>
  <c r="J68" i="4"/>
  <c r="BJ68" i="4" s="1"/>
  <c r="K68" i="4"/>
  <c r="BK68" i="4" s="1"/>
  <c r="L68" i="4"/>
  <c r="BL68" i="4" s="1"/>
  <c r="M68" i="4"/>
  <c r="BM68" i="4" s="1"/>
  <c r="N68" i="4"/>
  <c r="BN68" i="4" s="1"/>
  <c r="O68" i="4"/>
  <c r="BO68" i="4" s="1"/>
  <c r="P68" i="4"/>
  <c r="BP68" i="4" s="1"/>
  <c r="Q68" i="4"/>
  <c r="BQ68" i="4" s="1"/>
  <c r="R68" i="4"/>
  <c r="BR68" i="4" s="1"/>
  <c r="S68" i="4"/>
  <c r="BS68" i="4" s="1"/>
  <c r="T68" i="4"/>
  <c r="BT68" i="4" s="1"/>
  <c r="U68" i="4"/>
  <c r="BU68" i="4" s="1"/>
  <c r="V68" i="4"/>
  <c r="BV68" i="4" s="1"/>
  <c r="W68" i="4"/>
  <c r="BW68" i="4" s="1"/>
  <c r="X68" i="4"/>
  <c r="BX68" i="4" s="1"/>
  <c r="D69" i="4"/>
  <c r="E69" i="4"/>
  <c r="BE69" i="4" s="1"/>
  <c r="F69" i="4"/>
  <c r="BF69" i="4" s="1"/>
  <c r="G69" i="4"/>
  <c r="BG69" i="4" s="1"/>
  <c r="H69" i="4"/>
  <c r="BH69" i="4" s="1"/>
  <c r="I69" i="4"/>
  <c r="BI69" i="4" s="1"/>
  <c r="J69" i="4"/>
  <c r="BJ69" i="4" s="1"/>
  <c r="K69" i="4"/>
  <c r="BK69" i="4" s="1"/>
  <c r="L69" i="4"/>
  <c r="BL69" i="4" s="1"/>
  <c r="M69" i="4"/>
  <c r="BM69" i="4" s="1"/>
  <c r="N69" i="4"/>
  <c r="BN69" i="4" s="1"/>
  <c r="O69" i="4"/>
  <c r="BO69" i="4" s="1"/>
  <c r="P69" i="4"/>
  <c r="BP69" i="4" s="1"/>
  <c r="Q69" i="4"/>
  <c r="BQ69" i="4" s="1"/>
  <c r="R69" i="4"/>
  <c r="BR69" i="4" s="1"/>
  <c r="S69" i="4"/>
  <c r="BS69" i="4" s="1"/>
  <c r="T69" i="4"/>
  <c r="BT69" i="4" s="1"/>
  <c r="U69" i="4"/>
  <c r="BU69" i="4" s="1"/>
  <c r="V69" i="4"/>
  <c r="BV69" i="4" s="1"/>
  <c r="W69" i="4"/>
  <c r="BW69" i="4" s="1"/>
  <c r="X69" i="4"/>
  <c r="BX69" i="4" s="1"/>
  <c r="D70" i="4"/>
  <c r="E70" i="4"/>
  <c r="BE70" i="4" s="1"/>
  <c r="F70" i="4"/>
  <c r="BF70" i="4" s="1"/>
  <c r="G70" i="4"/>
  <c r="BG70" i="4" s="1"/>
  <c r="H70" i="4"/>
  <c r="BH70" i="4" s="1"/>
  <c r="I70" i="4"/>
  <c r="BI70" i="4" s="1"/>
  <c r="J70" i="4"/>
  <c r="BJ70" i="4" s="1"/>
  <c r="K70" i="4"/>
  <c r="BK70" i="4" s="1"/>
  <c r="L70" i="4"/>
  <c r="BL70" i="4" s="1"/>
  <c r="M70" i="4"/>
  <c r="BM70" i="4" s="1"/>
  <c r="N70" i="4"/>
  <c r="BN70" i="4" s="1"/>
  <c r="O70" i="4"/>
  <c r="BO70" i="4" s="1"/>
  <c r="P70" i="4"/>
  <c r="BP70" i="4" s="1"/>
  <c r="Q70" i="4"/>
  <c r="BQ70" i="4" s="1"/>
  <c r="R70" i="4"/>
  <c r="BR70" i="4" s="1"/>
  <c r="S70" i="4"/>
  <c r="BS70" i="4" s="1"/>
  <c r="T70" i="4"/>
  <c r="BT70" i="4" s="1"/>
  <c r="U70" i="4"/>
  <c r="BU70" i="4" s="1"/>
  <c r="V70" i="4"/>
  <c r="BV70" i="4" s="1"/>
  <c r="W70" i="4"/>
  <c r="BW70" i="4" s="1"/>
  <c r="X70" i="4"/>
  <c r="BX70" i="4" s="1"/>
  <c r="D71" i="4"/>
  <c r="E71" i="4"/>
  <c r="BE71" i="4" s="1"/>
  <c r="F71" i="4"/>
  <c r="BF71" i="4" s="1"/>
  <c r="G71" i="4"/>
  <c r="BG71" i="4" s="1"/>
  <c r="H71" i="4"/>
  <c r="BH71" i="4" s="1"/>
  <c r="I71" i="4"/>
  <c r="BI71" i="4" s="1"/>
  <c r="J71" i="4"/>
  <c r="BJ71" i="4" s="1"/>
  <c r="K71" i="4"/>
  <c r="BK71" i="4" s="1"/>
  <c r="L71" i="4"/>
  <c r="BL71" i="4" s="1"/>
  <c r="M71" i="4"/>
  <c r="BM71" i="4" s="1"/>
  <c r="N71" i="4"/>
  <c r="BN71" i="4" s="1"/>
  <c r="O71" i="4"/>
  <c r="BO71" i="4" s="1"/>
  <c r="P71" i="4"/>
  <c r="BP71" i="4" s="1"/>
  <c r="Q71" i="4"/>
  <c r="BQ71" i="4" s="1"/>
  <c r="R71" i="4"/>
  <c r="BR71" i="4" s="1"/>
  <c r="S71" i="4"/>
  <c r="BS71" i="4" s="1"/>
  <c r="T71" i="4"/>
  <c r="BT71" i="4" s="1"/>
  <c r="U71" i="4"/>
  <c r="BU71" i="4" s="1"/>
  <c r="V71" i="4"/>
  <c r="BV71" i="4" s="1"/>
  <c r="W71" i="4"/>
  <c r="BW71" i="4" s="1"/>
  <c r="X71" i="4"/>
  <c r="BX71" i="4" s="1"/>
  <c r="D72" i="4"/>
  <c r="E72" i="4"/>
  <c r="BE72" i="4" s="1"/>
  <c r="F72" i="4"/>
  <c r="BF72" i="4" s="1"/>
  <c r="G72" i="4"/>
  <c r="BG72" i="4" s="1"/>
  <c r="H72" i="4"/>
  <c r="BH72" i="4" s="1"/>
  <c r="I72" i="4"/>
  <c r="BI72" i="4" s="1"/>
  <c r="J72" i="4"/>
  <c r="BJ72" i="4" s="1"/>
  <c r="K72" i="4"/>
  <c r="BK72" i="4" s="1"/>
  <c r="L72" i="4"/>
  <c r="BL72" i="4" s="1"/>
  <c r="M72" i="4"/>
  <c r="BM72" i="4" s="1"/>
  <c r="N72" i="4"/>
  <c r="BN72" i="4" s="1"/>
  <c r="O72" i="4"/>
  <c r="BO72" i="4" s="1"/>
  <c r="P72" i="4"/>
  <c r="BP72" i="4" s="1"/>
  <c r="Q72" i="4"/>
  <c r="BQ72" i="4" s="1"/>
  <c r="R72" i="4"/>
  <c r="BR72" i="4" s="1"/>
  <c r="S72" i="4"/>
  <c r="BS72" i="4" s="1"/>
  <c r="T72" i="4"/>
  <c r="BT72" i="4" s="1"/>
  <c r="U72" i="4"/>
  <c r="BU72" i="4" s="1"/>
  <c r="V72" i="4"/>
  <c r="BV72" i="4" s="1"/>
  <c r="W72" i="4"/>
  <c r="BW72" i="4" s="1"/>
  <c r="X72" i="4"/>
  <c r="BX72" i="4" s="1"/>
  <c r="D73" i="4"/>
  <c r="E73" i="4"/>
  <c r="BE73" i="4" s="1"/>
  <c r="F73" i="4"/>
  <c r="BF73" i="4" s="1"/>
  <c r="G73" i="4"/>
  <c r="BG73" i="4" s="1"/>
  <c r="H73" i="4"/>
  <c r="BH73" i="4" s="1"/>
  <c r="I73" i="4"/>
  <c r="BI73" i="4" s="1"/>
  <c r="J73" i="4"/>
  <c r="BJ73" i="4" s="1"/>
  <c r="K73" i="4"/>
  <c r="BK73" i="4" s="1"/>
  <c r="L73" i="4"/>
  <c r="BL73" i="4" s="1"/>
  <c r="M73" i="4"/>
  <c r="BM73" i="4" s="1"/>
  <c r="N73" i="4"/>
  <c r="BN73" i="4" s="1"/>
  <c r="O73" i="4"/>
  <c r="BO73" i="4" s="1"/>
  <c r="P73" i="4"/>
  <c r="BP73" i="4" s="1"/>
  <c r="Q73" i="4"/>
  <c r="BQ73" i="4" s="1"/>
  <c r="R73" i="4"/>
  <c r="BR73" i="4" s="1"/>
  <c r="S73" i="4"/>
  <c r="BS73" i="4" s="1"/>
  <c r="T73" i="4"/>
  <c r="BT73" i="4" s="1"/>
  <c r="U73" i="4"/>
  <c r="BU73" i="4" s="1"/>
  <c r="V73" i="4"/>
  <c r="BV73" i="4" s="1"/>
  <c r="W73" i="4"/>
  <c r="BW73" i="4" s="1"/>
  <c r="X73" i="4"/>
  <c r="BX73" i="4" s="1"/>
  <c r="D74" i="4"/>
  <c r="E74" i="4"/>
  <c r="BE74" i="4" s="1"/>
  <c r="F74" i="4"/>
  <c r="BF74" i="4" s="1"/>
  <c r="G74" i="4"/>
  <c r="BG74" i="4" s="1"/>
  <c r="H74" i="4"/>
  <c r="BH74" i="4" s="1"/>
  <c r="I74" i="4"/>
  <c r="BI74" i="4" s="1"/>
  <c r="J74" i="4"/>
  <c r="BJ74" i="4" s="1"/>
  <c r="K74" i="4"/>
  <c r="BK74" i="4" s="1"/>
  <c r="L74" i="4"/>
  <c r="BL74" i="4" s="1"/>
  <c r="M74" i="4"/>
  <c r="BM74" i="4" s="1"/>
  <c r="N74" i="4"/>
  <c r="BN74" i="4" s="1"/>
  <c r="O74" i="4"/>
  <c r="BO74" i="4" s="1"/>
  <c r="P74" i="4"/>
  <c r="BP74" i="4" s="1"/>
  <c r="Q74" i="4"/>
  <c r="BQ74" i="4" s="1"/>
  <c r="R74" i="4"/>
  <c r="BR74" i="4" s="1"/>
  <c r="S74" i="4"/>
  <c r="BS74" i="4" s="1"/>
  <c r="T74" i="4"/>
  <c r="BT74" i="4" s="1"/>
  <c r="U74" i="4"/>
  <c r="BU74" i="4" s="1"/>
  <c r="V74" i="4"/>
  <c r="BV74" i="4" s="1"/>
  <c r="W74" i="4"/>
  <c r="BW74" i="4" s="1"/>
  <c r="X74" i="4"/>
  <c r="BX74" i="4" s="1"/>
  <c r="D75" i="4"/>
  <c r="E75" i="4"/>
  <c r="BE75" i="4" s="1"/>
  <c r="F75" i="4"/>
  <c r="BF75" i="4" s="1"/>
  <c r="G75" i="4"/>
  <c r="BG75" i="4" s="1"/>
  <c r="H75" i="4"/>
  <c r="BH75" i="4" s="1"/>
  <c r="I75" i="4"/>
  <c r="BI75" i="4" s="1"/>
  <c r="J75" i="4"/>
  <c r="BJ75" i="4" s="1"/>
  <c r="K75" i="4"/>
  <c r="BK75" i="4" s="1"/>
  <c r="L75" i="4"/>
  <c r="BL75" i="4" s="1"/>
  <c r="M75" i="4"/>
  <c r="BM75" i="4" s="1"/>
  <c r="N75" i="4"/>
  <c r="BN75" i="4" s="1"/>
  <c r="O75" i="4"/>
  <c r="BO75" i="4" s="1"/>
  <c r="P75" i="4"/>
  <c r="BP75" i="4" s="1"/>
  <c r="Q75" i="4"/>
  <c r="BQ75" i="4" s="1"/>
  <c r="R75" i="4"/>
  <c r="BR75" i="4" s="1"/>
  <c r="S75" i="4"/>
  <c r="BS75" i="4" s="1"/>
  <c r="T75" i="4"/>
  <c r="BT75" i="4" s="1"/>
  <c r="U75" i="4"/>
  <c r="BU75" i="4" s="1"/>
  <c r="V75" i="4"/>
  <c r="BV75" i="4" s="1"/>
  <c r="W75" i="4"/>
  <c r="BW75" i="4" s="1"/>
  <c r="X75" i="4"/>
  <c r="BX75" i="4" s="1"/>
  <c r="D76" i="4"/>
  <c r="E76" i="4"/>
  <c r="BE76" i="4" s="1"/>
  <c r="F76" i="4"/>
  <c r="BF76" i="4" s="1"/>
  <c r="G76" i="4"/>
  <c r="BG76" i="4" s="1"/>
  <c r="H76" i="4"/>
  <c r="BH76" i="4" s="1"/>
  <c r="I76" i="4"/>
  <c r="BI76" i="4" s="1"/>
  <c r="J76" i="4"/>
  <c r="BJ76" i="4" s="1"/>
  <c r="K76" i="4"/>
  <c r="BK76" i="4" s="1"/>
  <c r="L76" i="4"/>
  <c r="BL76" i="4" s="1"/>
  <c r="M76" i="4"/>
  <c r="BM76" i="4" s="1"/>
  <c r="N76" i="4"/>
  <c r="BN76" i="4" s="1"/>
  <c r="O76" i="4"/>
  <c r="BO76" i="4" s="1"/>
  <c r="P76" i="4"/>
  <c r="BP76" i="4" s="1"/>
  <c r="Q76" i="4"/>
  <c r="BQ76" i="4" s="1"/>
  <c r="R76" i="4"/>
  <c r="BR76" i="4" s="1"/>
  <c r="S76" i="4"/>
  <c r="BS76" i="4" s="1"/>
  <c r="T76" i="4"/>
  <c r="BT76" i="4" s="1"/>
  <c r="U76" i="4"/>
  <c r="BU76" i="4" s="1"/>
  <c r="V76" i="4"/>
  <c r="BV76" i="4" s="1"/>
  <c r="W76" i="4"/>
  <c r="BW76" i="4" s="1"/>
  <c r="X76" i="4"/>
  <c r="BX76" i="4" s="1"/>
  <c r="D77" i="4"/>
  <c r="E77" i="4"/>
  <c r="BE77" i="4" s="1"/>
  <c r="F77" i="4"/>
  <c r="BF77" i="4" s="1"/>
  <c r="G77" i="4"/>
  <c r="BG77" i="4" s="1"/>
  <c r="H77" i="4"/>
  <c r="BH77" i="4" s="1"/>
  <c r="I77" i="4"/>
  <c r="BI77" i="4" s="1"/>
  <c r="J77" i="4"/>
  <c r="BJ77" i="4" s="1"/>
  <c r="K77" i="4"/>
  <c r="BK77" i="4" s="1"/>
  <c r="L77" i="4"/>
  <c r="BL77" i="4" s="1"/>
  <c r="M77" i="4"/>
  <c r="BM77" i="4" s="1"/>
  <c r="N77" i="4"/>
  <c r="BN77" i="4" s="1"/>
  <c r="O77" i="4"/>
  <c r="BO77" i="4" s="1"/>
  <c r="P77" i="4"/>
  <c r="BP77" i="4" s="1"/>
  <c r="Q77" i="4"/>
  <c r="BQ77" i="4" s="1"/>
  <c r="R77" i="4"/>
  <c r="BR77" i="4" s="1"/>
  <c r="S77" i="4"/>
  <c r="BS77" i="4" s="1"/>
  <c r="T77" i="4"/>
  <c r="BT77" i="4" s="1"/>
  <c r="U77" i="4"/>
  <c r="BU77" i="4" s="1"/>
  <c r="V77" i="4"/>
  <c r="BV77" i="4" s="1"/>
  <c r="W77" i="4"/>
  <c r="BW77" i="4" s="1"/>
  <c r="X77" i="4"/>
  <c r="BX77" i="4" s="1"/>
  <c r="D78" i="4"/>
  <c r="E78" i="4"/>
  <c r="BE78" i="4" s="1"/>
  <c r="F78" i="4"/>
  <c r="BF78" i="4" s="1"/>
  <c r="G78" i="4"/>
  <c r="BG78" i="4" s="1"/>
  <c r="H78" i="4"/>
  <c r="BH78" i="4" s="1"/>
  <c r="I78" i="4"/>
  <c r="BI78" i="4" s="1"/>
  <c r="J78" i="4"/>
  <c r="BJ78" i="4" s="1"/>
  <c r="K78" i="4"/>
  <c r="BK78" i="4" s="1"/>
  <c r="L78" i="4"/>
  <c r="BL78" i="4" s="1"/>
  <c r="M78" i="4"/>
  <c r="BM78" i="4" s="1"/>
  <c r="N78" i="4"/>
  <c r="BN78" i="4" s="1"/>
  <c r="O78" i="4"/>
  <c r="BO78" i="4" s="1"/>
  <c r="P78" i="4"/>
  <c r="BP78" i="4" s="1"/>
  <c r="Q78" i="4"/>
  <c r="BQ78" i="4" s="1"/>
  <c r="R78" i="4"/>
  <c r="BR78" i="4" s="1"/>
  <c r="S78" i="4"/>
  <c r="BS78" i="4" s="1"/>
  <c r="T78" i="4"/>
  <c r="BT78" i="4" s="1"/>
  <c r="U78" i="4"/>
  <c r="BU78" i="4" s="1"/>
  <c r="V78" i="4"/>
  <c r="BV78" i="4" s="1"/>
  <c r="W78" i="4"/>
  <c r="BW78" i="4" s="1"/>
  <c r="X78" i="4"/>
  <c r="BX78" i="4" s="1"/>
  <c r="D79" i="4"/>
  <c r="E79" i="4"/>
  <c r="BE79" i="4" s="1"/>
  <c r="F79" i="4"/>
  <c r="BF79" i="4" s="1"/>
  <c r="G79" i="4"/>
  <c r="BG79" i="4" s="1"/>
  <c r="H79" i="4"/>
  <c r="BH79" i="4" s="1"/>
  <c r="I79" i="4"/>
  <c r="BI79" i="4" s="1"/>
  <c r="J79" i="4"/>
  <c r="BJ79" i="4" s="1"/>
  <c r="K79" i="4"/>
  <c r="BK79" i="4" s="1"/>
  <c r="L79" i="4"/>
  <c r="BL79" i="4" s="1"/>
  <c r="M79" i="4"/>
  <c r="BM79" i="4" s="1"/>
  <c r="N79" i="4"/>
  <c r="BN79" i="4" s="1"/>
  <c r="O79" i="4"/>
  <c r="BO79" i="4" s="1"/>
  <c r="P79" i="4"/>
  <c r="BP79" i="4" s="1"/>
  <c r="Q79" i="4"/>
  <c r="BQ79" i="4" s="1"/>
  <c r="R79" i="4"/>
  <c r="BR79" i="4" s="1"/>
  <c r="S79" i="4"/>
  <c r="BS79" i="4" s="1"/>
  <c r="T79" i="4"/>
  <c r="BT79" i="4" s="1"/>
  <c r="U79" i="4"/>
  <c r="BU79" i="4" s="1"/>
  <c r="V79" i="4"/>
  <c r="BV79" i="4" s="1"/>
  <c r="W79" i="4"/>
  <c r="BW79" i="4" s="1"/>
  <c r="X79" i="4"/>
  <c r="BX79" i="4" s="1"/>
  <c r="D80" i="4"/>
  <c r="E80" i="4"/>
  <c r="BE80" i="4" s="1"/>
  <c r="F80" i="4"/>
  <c r="BF80" i="4" s="1"/>
  <c r="G80" i="4"/>
  <c r="BG80" i="4" s="1"/>
  <c r="H80" i="4"/>
  <c r="BH80" i="4" s="1"/>
  <c r="I80" i="4"/>
  <c r="BI80" i="4" s="1"/>
  <c r="J80" i="4"/>
  <c r="BJ80" i="4" s="1"/>
  <c r="K80" i="4"/>
  <c r="BK80" i="4" s="1"/>
  <c r="L80" i="4"/>
  <c r="BL80" i="4" s="1"/>
  <c r="M80" i="4"/>
  <c r="BM80" i="4" s="1"/>
  <c r="N80" i="4"/>
  <c r="BN80" i="4" s="1"/>
  <c r="O80" i="4"/>
  <c r="BO80" i="4" s="1"/>
  <c r="P80" i="4"/>
  <c r="BP80" i="4" s="1"/>
  <c r="Q80" i="4"/>
  <c r="BQ80" i="4" s="1"/>
  <c r="R80" i="4"/>
  <c r="BR80" i="4" s="1"/>
  <c r="S80" i="4"/>
  <c r="BS80" i="4" s="1"/>
  <c r="T80" i="4"/>
  <c r="BT80" i="4" s="1"/>
  <c r="U80" i="4"/>
  <c r="BU80" i="4" s="1"/>
  <c r="V80" i="4"/>
  <c r="BV80" i="4" s="1"/>
  <c r="W80" i="4"/>
  <c r="BW80" i="4" s="1"/>
  <c r="X80" i="4"/>
  <c r="BX80" i="4" s="1"/>
  <c r="D81" i="4"/>
  <c r="E81" i="4"/>
  <c r="BE81" i="4" s="1"/>
  <c r="F81" i="4"/>
  <c r="BF81" i="4" s="1"/>
  <c r="G81" i="4"/>
  <c r="BG81" i="4" s="1"/>
  <c r="H81" i="4"/>
  <c r="BH81" i="4" s="1"/>
  <c r="I81" i="4"/>
  <c r="BI81" i="4" s="1"/>
  <c r="J81" i="4"/>
  <c r="BJ81" i="4" s="1"/>
  <c r="K81" i="4"/>
  <c r="BK81" i="4" s="1"/>
  <c r="L81" i="4"/>
  <c r="BL81" i="4" s="1"/>
  <c r="M81" i="4"/>
  <c r="BM81" i="4" s="1"/>
  <c r="N81" i="4"/>
  <c r="BN81" i="4" s="1"/>
  <c r="O81" i="4"/>
  <c r="BO81" i="4" s="1"/>
  <c r="P81" i="4"/>
  <c r="BP81" i="4" s="1"/>
  <c r="Q81" i="4"/>
  <c r="BQ81" i="4" s="1"/>
  <c r="R81" i="4"/>
  <c r="BR81" i="4" s="1"/>
  <c r="S81" i="4"/>
  <c r="BS81" i="4" s="1"/>
  <c r="T81" i="4"/>
  <c r="BT81" i="4" s="1"/>
  <c r="U81" i="4"/>
  <c r="BU81" i="4" s="1"/>
  <c r="V81" i="4"/>
  <c r="BV81" i="4" s="1"/>
  <c r="W81" i="4"/>
  <c r="BW81" i="4" s="1"/>
  <c r="X81" i="4"/>
  <c r="BX81" i="4" s="1"/>
  <c r="D82" i="4"/>
  <c r="BD82" i="4" s="1"/>
  <c r="E82" i="4"/>
  <c r="BE82" i="4" s="1"/>
  <c r="F82" i="4"/>
  <c r="BF82" i="4" s="1"/>
  <c r="G82" i="4"/>
  <c r="BG82" i="4" s="1"/>
  <c r="H82" i="4"/>
  <c r="BH82" i="4" s="1"/>
  <c r="I82" i="4"/>
  <c r="BI82" i="4" s="1"/>
  <c r="J82" i="4"/>
  <c r="BJ82" i="4" s="1"/>
  <c r="K82" i="4"/>
  <c r="BK82" i="4" s="1"/>
  <c r="L82" i="4"/>
  <c r="BL82" i="4" s="1"/>
  <c r="M82" i="4"/>
  <c r="BM82" i="4" s="1"/>
  <c r="N82" i="4"/>
  <c r="BN82" i="4" s="1"/>
  <c r="O82" i="4"/>
  <c r="BO82" i="4" s="1"/>
  <c r="P82" i="4"/>
  <c r="BP82" i="4" s="1"/>
  <c r="Q82" i="4"/>
  <c r="BQ82" i="4" s="1"/>
  <c r="R82" i="4"/>
  <c r="BR82" i="4" s="1"/>
  <c r="S82" i="4"/>
  <c r="BS82" i="4" s="1"/>
  <c r="T82" i="4"/>
  <c r="BT82" i="4" s="1"/>
  <c r="U82" i="4"/>
  <c r="BU82" i="4" s="1"/>
  <c r="V82" i="4"/>
  <c r="BV82" i="4" s="1"/>
  <c r="W82" i="4"/>
  <c r="BW82" i="4" s="1"/>
  <c r="X82" i="4"/>
  <c r="BX82" i="4" s="1"/>
  <c r="D83" i="4"/>
  <c r="E83" i="4"/>
  <c r="BE83" i="4" s="1"/>
  <c r="F83" i="4"/>
  <c r="BF83" i="4" s="1"/>
  <c r="G83" i="4"/>
  <c r="BG83" i="4" s="1"/>
  <c r="H83" i="4"/>
  <c r="BH83" i="4" s="1"/>
  <c r="I83" i="4"/>
  <c r="BI83" i="4" s="1"/>
  <c r="J83" i="4"/>
  <c r="BJ83" i="4" s="1"/>
  <c r="K83" i="4"/>
  <c r="BK83" i="4" s="1"/>
  <c r="L83" i="4"/>
  <c r="BL83" i="4" s="1"/>
  <c r="M83" i="4"/>
  <c r="BM83" i="4" s="1"/>
  <c r="N83" i="4"/>
  <c r="BN83" i="4" s="1"/>
  <c r="O83" i="4"/>
  <c r="BO83" i="4" s="1"/>
  <c r="P83" i="4"/>
  <c r="BP83" i="4" s="1"/>
  <c r="Q83" i="4"/>
  <c r="BQ83" i="4" s="1"/>
  <c r="R83" i="4"/>
  <c r="BR83" i="4" s="1"/>
  <c r="S83" i="4"/>
  <c r="BS83" i="4" s="1"/>
  <c r="T83" i="4"/>
  <c r="BT83" i="4" s="1"/>
  <c r="U83" i="4"/>
  <c r="BU83" i="4" s="1"/>
  <c r="V83" i="4"/>
  <c r="BV83" i="4" s="1"/>
  <c r="W83" i="4"/>
  <c r="BW83" i="4" s="1"/>
  <c r="X83" i="4"/>
  <c r="BX83" i="4" s="1"/>
  <c r="D84" i="4"/>
  <c r="E84" i="4"/>
  <c r="BE84" i="4" s="1"/>
  <c r="F84" i="4"/>
  <c r="BF84" i="4" s="1"/>
  <c r="G84" i="4"/>
  <c r="BG84" i="4" s="1"/>
  <c r="H84" i="4"/>
  <c r="BH84" i="4" s="1"/>
  <c r="I84" i="4"/>
  <c r="BI84" i="4" s="1"/>
  <c r="J84" i="4"/>
  <c r="BJ84" i="4" s="1"/>
  <c r="K84" i="4"/>
  <c r="BK84" i="4" s="1"/>
  <c r="L84" i="4"/>
  <c r="BL84" i="4" s="1"/>
  <c r="M84" i="4"/>
  <c r="BM84" i="4" s="1"/>
  <c r="N84" i="4"/>
  <c r="BN84" i="4" s="1"/>
  <c r="O84" i="4"/>
  <c r="BO84" i="4" s="1"/>
  <c r="P84" i="4"/>
  <c r="BP84" i="4" s="1"/>
  <c r="Q84" i="4"/>
  <c r="BQ84" i="4" s="1"/>
  <c r="R84" i="4"/>
  <c r="BR84" i="4" s="1"/>
  <c r="S84" i="4"/>
  <c r="BS84" i="4" s="1"/>
  <c r="T84" i="4"/>
  <c r="BT84" i="4" s="1"/>
  <c r="U84" i="4"/>
  <c r="BU84" i="4" s="1"/>
  <c r="V84" i="4"/>
  <c r="BV84" i="4" s="1"/>
  <c r="W84" i="4"/>
  <c r="BW84" i="4" s="1"/>
  <c r="X84" i="4"/>
  <c r="BX84" i="4" s="1"/>
  <c r="D85" i="4"/>
  <c r="E85" i="4"/>
  <c r="BE85" i="4" s="1"/>
  <c r="F85" i="4"/>
  <c r="BF85" i="4" s="1"/>
  <c r="G85" i="4"/>
  <c r="BG85" i="4" s="1"/>
  <c r="H85" i="4"/>
  <c r="BH85" i="4" s="1"/>
  <c r="I85" i="4"/>
  <c r="BI85" i="4" s="1"/>
  <c r="J85" i="4"/>
  <c r="BJ85" i="4" s="1"/>
  <c r="K85" i="4"/>
  <c r="BK85" i="4" s="1"/>
  <c r="L85" i="4"/>
  <c r="BL85" i="4" s="1"/>
  <c r="M85" i="4"/>
  <c r="BM85" i="4" s="1"/>
  <c r="N85" i="4"/>
  <c r="BN85" i="4" s="1"/>
  <c r="O85" i="4"/>
  <c r="BO85" i="4" s="1"/>
  <c r="P85" i="4"/>
  <c r="BP85" i="4" s="1"/>
  <c r="Q85" i="4"/>
  <c r="BQ85" i="4" s="1"/>
  <c r="R85" i="4"/>
  <c r="BR85" i="4" s="1"/>
  <c r="S85" i="4"/>
  <c r="BS85" i="4" s="1"/>
  <c r="T85" i="4"/>
  <c r="BT85" i="4" s="1"/>
  <c r="U85" i="4"/>
  <c r="BU85" i="4" s="1"/>
  <c r="V85" i="4"/>
  <c r="BV85" i="4" s="1"/>
  <c r="W85" i="4"/>
  <c r="BW85" i="4" s="1"/>
  <c r="X85" i="4"/>
  <c r="BX85" i="4" s="1"/>
  <c r="D86" i="4"/>
  <c r="E86" i="4"/>
  <c r="BE86" i="4" s="1"/>
  <c r="F86" i="4"/>
  <c r="BF86" i="4" s="1"/>
  <c r="G86" i="4"/>
  <c r="BG86" i="4" s="1"/>
  <c r="H86" i="4"/>
  <c r="BH86" i="4" s="1"/>
  <c r="I86" i="4"/>
  <c r="BI86" i="4" s="1"/>
  <c r="J86" i="4"/>
  <c r="BJ86" i="4" s="1"/>
  <c r="K86" i="4"/>
  <c r="BK86" i="4" s="1"/>
  <c r="L86" i="4"/>
  <c r="BL86" i="4" s="1"/>
  <c r="M86" i="4"/>
  <c r="BM86" i="4" s="1"/>
  <c r="N86" i="4"/>
  <c r="BN86" i="4" s="1"/>
  <c r="O86" i="4"/>
  <c r="BO86" i="4" s="1"/>
  <c r="P86" i="4"/>
  <c r="BP86" i="4" s="1"/>
  <c r="Q86" i="4"/>
  <c r="BQ86" i="4" s="1"/>
  <c r="R86" i="4"/>
  <c r="BR86" i="4" s="1"/>
  <c r="S86" i="4"/>
  <c r="BS86" i="4" s="1"/>
  <c r="T86" i="4"/>
  <c r="BT86" i="4" s="1"/>
  <c r="U86" i="4"/>
  <c r="BU86" i="4" s="1"/>
  <c r="V86" i="4"/>
  <c r="BV86" i="4" s="1"/>
  <c r="W86" i="4"/>
  <c r="BW86" i="4" s="1"/>
  <c r="X86" i="4"/>
  <c r="BX86" i="4" s="1"/>
  <c r="D87" i="4"/>
  <c r="E87" i="4"/>
  <c r="BE87" i="4" s="1"/>
  <c r="F87" i="4"/>
  <c r="BF87" i="4" s="1"/>
  <c r="G87" i="4"/>
  <c r="BG87" i="4" s="1"/>
  <c r="H87" i="4"/>
  <c r="BH87" i="4" s="1"/>
  <c r="I87" i="4"/>
  <c r="BI87" i="4" s="1"/>
  <c r="J87" i="4"/>
  <c r="BJ87" i="4" s="1"/>
  <c r="K87" i="4"/>
  <c r="BK87" i="4" s="1"/>
  <c r="L87" i="4"/>
  <c r="BL87" i="4" s="1"/>
  <c r="M87" i="4"/>
  <c r="BM87" i="4" s="1"/>
  <c r="N87" i="4"/>
  <c r="BN87" i="4" s="1"/>
  <c r="O87" i="4"/>
  <c r="BO87" i="4" s="1"/>
  <c r="P87" i="4"/>
  <c r="BP87" i="4" s="1"/>
  <c r="Q87" i="4"/>
  <c r="BQ87" i="4" s="1"/>
  <c r="R87" i="4"/>
  <c r="BR87" i="4" s="1"/>
  <c r="S87" i="4"/>
  <c r="BS87" i="4" s="1"/>
  <c r="T87" i="4"/>
  <c r="BT87" i="4" s="1"/>
  <c r="U87" i="4"/>
  <c r="BU87" i="4" s="1"/>
  <c r="V87" i="4"/>
  <c r="BV87" i="4" s="1"/>
  <c r="W87" i="4"/>
  <c r="BW87" i="4" s="1"/>
  <c r="X87" i="4"/>
  <c r="BX87" i="4" s="1"/>
  <c r="D88" i="4"/>
  <c r="E88" i="4"/>
  <c r="BE88" i="4" s="1"/>
  <c r="F88" i="4"/>
  <c r="BF88" i="4" s="1"/>
  <c r="G88" i="4"/>
  <c r="BG88" i="4" s="1"/>
  <c r="H88" i="4"/>
  <c r="BH88" i="4" s="1"/>
  <c r="I88" i="4"/>
  <c r="BI88" i="4" s="1"/>
  <c r="J88" i="4"/>
  <c r="BJ88" i="4" s="1"/>
  <c r="K88" i="4"/>
  <c r="BK88" i="4" s="1"/>
  <c r="L88" i="4"/>
  <c r="BL88" i="4" s="1"/>
  <c r="M88" i="4"/>
  <c r="BM88" i="4" s="1"/>
  <c r="N88" i="4"/>
  <c r="BN88" i="4" s="1"/>
  <c r="O88" i="4"/>
  <c r="BO88" i="4" s="1"/>
  <c r="P88" i="4"/>
  <c r="BP88" i="4" s="1"/>
  <c r="Q88" i="4"/>
  <c r="BQ88" i="4" s="1"/>
  <c r="R88" i="4"/>
  <c r="BR88" i="4" s="1"/>
  <c r="S88" i="4"/>
  <c r="BS88" i="4" s="1"/>
  <c r="T88" i="4"/>
  <c r="BT88" i="4" s="1"/>
  <c r="U88" i="4"/>
  <c r="BU88" i="4" s="1"/>
  <c r="V88" i="4"/>
  <c r="BV88" i="4" s="1"/>
  <c r="W88" i="4"/>
  <c r="BW88" i="4" s="1"/>
  <c r="X88" i="4"/>
  <c r="BX88" i="4" s="1"/>
  <c r="D89" i="4"/>
  <c r="E89" i="4"/>
  <c r="BE89" i="4" s="1"/>
  <c r="F89" i="4"/>
  <c r="BF89" i="4" s="1"/>
  <c r="G89" i="4"/>
  <c r="BG89" i="4" s="1"/>
  <c r="H89" i="4"/>
  <c r="BH89" i="4" s="1"/>
  <c r="I89" i="4"/>
  <c r="BI89" i="4" s="1"/>
  <c r="J89" i="4"/>
  <c r="BJ89" i="4" s="1"/>
  <c r="K89" i="4"/>
  <c r="BK89" i="4" s="1"/>
  <c r="L89" i="4"/>
  <c r="BL89" i="4" s="1"/>
  <c r="M89" i="4"/>
  <c r="BM89" i="4" s="1"/>
  <c r="N89" i="4"/>
  <c r="BN89" i="4" s="1"/>
  <c r="O89" i="4"/>
  <c r="BO89" i="4" s="1"/>
  <c r="P89" i="4"/>
  <c r="BP89" i="4" s="1"/>
  <c r="Q89" i="4"/>
  <c r="BQ89" i="4" s="1"/>
  <c r="R89" i="4"/>
  <c r="BR89" i="4" s="1"/>
  <c r="S89" i="4"/>
  <c r="BS89" i="4" s="1"/>
  <c r="T89" i="4"/>
  <c r="BT89" i="4" s="1"/>
  <c r="U89" i="4"/>
  <c r="BU89" i="4" s="1"/>
  <c r="V89" i="4"/>
  <c r="BV89" i="4" s="1"/>
  <c r="W89" i="4"/>
  <c r="BW89" i="4" s="1"/>
  <c r="X89" i="4"/>
  <c r="BX89" i="4" s="1"/>
  <c r="D90" i="4"/>
  <c r="BD90" i="4" s="1"/>
  <c r="E90" i="4"/>
  <c r="BE90" i="4" s="1"/>
  <c r="F90" i="4"/>
  <c r="BF90" i="4" s="1"/>
  <c r="G90" i="4"/>
  <c r="BG90" i="4" s="1"/>
  <c r="H90" i="4"/>
  <c r="BH90" i="4" s="1"/>
  <c r="I90" i="4"/>
  <c r="BI90" i="4" s="1"/>
  <c r="J90" i="4"/>
  <c r="BJ90" i="4" s="1"/>
  <c r="K90" i="4"/>
  <c r="BK90" i="4" s="1"/>
  <c r="L90" i="4"/>
  <c r="BL90" i="4" s="1"/>
  <c r="M90" i="4"/>
  <c r="BM90" i="4" s="1"/>
  <c r="N90" i="4"/>
  <c r="BN90" i="4" s="1"/>
  <c r="O90" i="4"/>
  <c r="BO90" i="4" s="1"/>
  <c r="P90" i="4"/>
  <c r="BP90" i="4" s="1"/>
  <c r="Q90" i="4"/>
  <c r="BQ90" i="4" s="1"/>
  <c r="R90" i="4"/>
  <c r="BR90" i="4" s="1"/>
  <c r="S90" i="4"/>
  <c r="BS90" i="4" s="1"/>
  <c r="T90" i="4"/>
  <c r="BT90" i="4" s="1"/>
  <c r="U90" i="4"/>
  <c r="BU90" i="4" s="1"/>
  <c r="V90" i="4"/>
  <c r="BV90" i="4" s="1"/>
  <c r="W90" i="4"/>
  <c r="BW90" i="4" s="1"/>
  <c r="X90" i="4"/>
  <c r="BX90" i="4" s="1"/>
  <c r="D91" i="4"/>
  <c r="E91" i="4"/>
  <c r="BE91" i="4" s="1"/>
  <c r="F91" i="4"/>
  <c r="BF91" i="4" s="1"/>
  <c r="G91" i="4"/>
  <c r="BG91" i="4" s="1"/>
  <c r="H91" i="4"/>
  <c r="BH91" i="4" s="1"/>
  <c r="I91" i="4"/>
  <c r="BI91" i="4" s="1"/>
  <c r="J91" i="4"/>
  <c r="BJ91" i="4" s="1"/>
  <c r="K91" i="4"/>
  <c r="BK91" i="4" s="1"/>
  <c r="L91" i="4"/>
  <c r="BL91" i="4" s="1"/>
  <c r="M91" i="4"/>
  <c r="BM91" i="4" s="1"/>
  <c r="N91" i="4"/>
  <c r="BN91" i="4" s="1"/>
  <c r="O91" i="4"/>
  <c r="BO91" i="4" s="1"/>
  <c r="P91" i="4"/>
  <c r="BP91" i="4" s="1"/>
  <c r="Q91" i="4"/>
  <c r="BQ91" i="4" s="1"/>
  <c r="R91" i="4"/>
  <c r="BR91" i="4" s="1"/>
  <c r="S91" i="4"/>
  <c r="BS91" i="4" s="1"/>
  <c r="T91" i="4"/>
  <c r="BT91" i="4" s="1"/>
  <c r="U91" i="4"/>
  <c r="BU91" i="4" s="1"/>
  <c r="V91" i="4"/>
  <c r="BV91" i="4" s="1"/>
  <c r="W91" i="4"/>
  <c r="BW91" i="4" s="1"/>
  <c r="X91" i="4"/>
  <c r="BX91" i="4" s="1"/>
  <c r="D92" i="4"/>
  <c r="E92" i="4"/>
  <c r="BE92" i="4" s="1"/>
  <c r="F92" i="4"/>
  <c r="BF92" i="4" s="1"/>
  <c r="G92" i="4"/>
  <c r="BG92" i="4" s="1"/>
  <c r="H92" i="4"/>
  <c r="BH92" i="4" s="1"/>
  <c r="I92" i="4"/>
  <c r="BI92" i="4" s="1"/>
  <c r="J92" i="4"/>
  <c r="BJ92" i="4" s="1"/>
  <c r="K92" i="4"/>
  <c r="BK92" i="4" s="1"/>
  <c r="L92" i="4"/>
  <c r="BL92" i="4" s="1"/>
  <c r="M92" i="4"/>
  <c r="BM92" i="4" s="1"/>
  <c r="N92" i="4"/>
  <c r="BN92" i="4" s="1"/>
  <c r="O92" i="4"/>
  <c r="BO92" i="4" s="1"/>
  <c r="P92" i="4"/>
  <c r="BP92" i="4" s="1"/>
  <c r="Q92" i="4"/>
  <c r="BQ92" i="4" s="1"/>
  <c r="R92" i="4"/>
  <c r="BR92" i="4" s="1"/>
  <c r="S92" i="4"/>
  <c r="BS92" i="4" s="1"/>
  <c r="T92" i="4"/>
  <c r="BT92" i="4" s="1"/>
  <c r="U92" i="4"/>
  <c r="BU92" i="4" s="1"/>
  <c r="V92" i="4"/>
  <c r="BV92" i="4" s="1"/>
  <c r="W92" i="4"/>
  <c r="BW92" i="4" s="1"/>
  <c r="X92" i="4"/>
  <c r="BX92" i="4" s="1"/>
  <c r="D93" i="4"/>
  <c r="E93" i="4"/>
  <c r="BE93" i="4" s="1"/>
  <c r="F93" i="4"/>
  <c r="BF93" i="4" s="1"/>
  <c r="G93" i="4"/>
  <c r="BG93" i="4" s="1"/>
  <c r="H93" i="4"/>
  <c r="BH93" i="4" s="1"/>
  <c r="I93" i="4"/>
  <c r="BI93" i="4" s="1"/>
  <c r="J93" i="4"/>
  <c r="BJ93" i="4" s="1"/>
  <c r="K93" i="4"/>
  <c r="BK93" i="4" s="1"/>
  <c r="L93" i="4"/>
  <c r="BL93" i="4" s="1"/>
  <c r="M93" i="4"/>
  <c r="BM93" i="4" s="1"/>
  <c r="N93" i="4"/>
  <c r="BN93" i="4" s="1"/>
  <c r="O93" i="4"/>
  <c r="BO93" i="4" s="1"/>
  <c r="P93" i="4"/>
  <c r="BP93" i="4" s="1"/>
  <c r="Q93" i="4"/>
  <c r="BQ93" i="4" s="1"/>
  <c r="R93" i="4"/>
  <c r="BR93" i="4" s="1"/>
  <c r="S93" i="4"/>
  <c r="BS93" i="4" s="1"/>
  <c r="T93" i="4"/>
  <c r="BT93" i="4" s="1"/>
  <c r="U93" i="4"/>
  <c r="BU93" i="4" s="1"/>
  <c r="V93" i="4"/>
  <c r="BV93" i="4" s="1"/>
  <c r="W93" i="4"/>
  <c r="BW93" i="4" s="1"/>
  <c r="X93" i="4"/>
  <c r="BX93" i="4" s="1"/>
  <c r="D94" i="4"/>
  <c r="BD94" i="4" s="1"/>
  <c r="E94" i="4"/>
  <c r="BE94" i="4" s="1"/>
  <c r="F94" i="4"/>
  <c r="BF94" i="4" s="1"/>
  <c r="G94" i="4"/>
  <c r="BG94" i="4" s="1"/>
  <c r="H94" i="4"/>
  <c r="BH94" i="4" s="1"/>
  <c r="I94" i="4"/>
  <c r="BI94" i="4" s="1"/>
  <c r="J94" i="4"/>
  <c r="BJ94" i="4" s="1"/>
  <c r="K94" i="4"/>
  <c r="BK94" i="4" s="1"/>
  <c r="L94" i="4"/>
  <c r="BL94" i="4" s="1"/>
  <c r="M94" i="4"/>
  <c r="BM94" i="4" s="1"/>
  <c r="N94" i="4"/>
  <c r="BN94" i="4" s="1"/>
  <c r="O94" i="4"/>
  <c r="BO94" i="4" s="1"/>
  <c r="P94" i="4"/>
  <c r="BP94" i="4" s="1"/>
  <c r="Q94" i="4"/>
  <c r="BQ94" i="4" s="1"/>
  <c r="R94" i="4"/>
  <c r="BR94" i="4" s="1"/>
  <c r="S94" i="4"/>
  <c r="BS94" i="4" s="1"/>
  <c r="T94" i="4"/>
  <c r="BT94" i="4" s="1"/>
  <c r="U94" i="4"/>
  <c r="BU94" i="4" s="1"/>
  <c r="V94" i="4"/>
  <c r="BV94" i="4" s="1"/>
  <c r="W94" i="4"/>
  <c r="BW94" i="4" s="1"/>
  <c r="X94" i="4"/>
  <c r="BX94" i="4" s="1"/>
  <c r="D95" i="4"/>
  <c r="BD95" i="4" s="1"/>
  <c r="E95" i="4"/>
  <c r="BE95" i="4" s="1"/>
  <c r="F95" i="4"/>
  <c r="BF95" i="4" s="1"/>
  <c r="G95" i="4"/>
  <c r="BG95" i="4" s="1"/>
  <c r="H95" i="4"/>
  <c r="BH95" i="4" s="1"/>
  <c r="I95" i="4"/>
  <c r="BI95" i="4" s="1"/>
  <c r="J95" i="4"/>
  <c r="BJ95" i="4" s="1"/>
  <c r="K95" i="4"/>
  <c r="BK95" i="4" s="1"/>
  <c r="L95" i="4"/>
  <c r="BL95" i="4" s="1"/>
  <c r="M95" i="4"/>
  <c r="BM95" i="4" s="1"/>
  <c r="N95" i="4"/>
  <c r="BN95" i="4" s="1"/>
  <c r="O95" i="4"/>
  <c r="BO95" i="4" s="1"/>
  <c r="P95" i="4"/>
  <c r="BP95" i="4" s="1"/>
  <c r="Q95" i="4"/>
  <c r="BQ95" i="4" s="1"/>
  <c r="R95" i="4"/>
  <c r="BR95" i="4" s="1"/>
  <c r="S95" i="4"/>
  <c r="BS95" i="4" s="1"/>
  <c r="T95" i="4"/>
  <c r="BT95" i="4" s="1"/>
  <c r="U95" i="4"/>
  <c r="BU95" i="4" s="1"/>
  <c r="V95" i="4"/>
  <c r="BV95" i="4" s="1"/>
  <c r="W95" i="4"/>
  <c r="BW95" i="4" s="1"/>
  <c r="X95" i="4"/>
  <c r="BX95" i="4" s="1"/>
  <c r="BY94" i="4" l="1"/>
  <c r="BY95" i="4"/>
  <c r="BY90" i="4"/>
  <c r="BY82" i="4"/>
  <c r="Y93" i="4"/>
  <c r="Y89" i="4"/>
  <c r="BD89" i="4"/>
  <c r="BY89" i="4" s="1"/>
  <c r="Y85" i="4"/>
  <c r="BD85" i="4"/>
  <c r="BY85" i="4" s="1"/>
  <c r="Y81" i="4"/>
  <c r="BD81" i="4"/>
  <c r="Y77" i="4"/>
  <c r="BD77" i="4"/>
  <c r="BY77" i="4" s="1"/>
  <c r="Y73" i="4"/>
  <c r="BD73" i="4"/>
  <c r="Y69" i="4"/>
  <c r="BD69" i="4"/>
  <c r="BY69" i="4" s="1"/>
  <c r="Y65" i="4"/>
  <c r="BD65" i="4"/>
  <c r="Y61" i="4"/>
  <c r="BD61" i="4"/>
  <c r="BY61" i="4" s="1"/>
  <c r="Y57" i="4"/>
  <c r="BD57" i="4"/>
  <c r="AY92" i="4"/>
  <c r="AY88" i="4"/>
  <c r="AY84" i="4"/>
  <c r="AY80" i="4"/>
  <c r="AY76" i="4"/>
  <c r="AY72" i="4"/>
  <c r="AY68" i="4"/>
  <c r="AY64" i="4"/>
  <c r="AY60" i="4"/>
  <c r="AY56" i="4"/>
  <c r="AY54" i="4"/>
  <c r="AY53" i="4"/>
  <c r="Y92" i="4"/>
  <c r="Y88" i="4"/>
  <c r="BD88" i="4"/>
  <c r="BY88" i="4" s="1"/>
  <c r="Y84" i="4"/>
  <c r="BD84" i="4"/>
  <c r="BY84" i="4" s="1"/>
  <c r="BY81" i="4"/>
  <c r="Y80" i="4"/>
  <c r="BD80" i="4"/>
  <c r="BY80" i="4" s="1"/>
  <c r="Y76" i="4"/>
  <c r="BD76" i="4"/>
  <c r="BY76" i="4" s="1"/>
  <c r="BY73" i="4"/>
  <c r="Y72" i="4"/>
  <c r="BD72" i="4"/>
  <c r="BY72" i="4" s="1"/>
  <c r="Y68" i="4"/>
  <c r="BD68" i="4"/>
  <c r="BY68" i="4" s="1"/>
  <c r="BY65" i="4"/>
  <c r="Y64" i="4"/>
  <c r="BD64" i="4"/>
  <c r="BY64" i="4" s="1"/>
  <c r="Y60" i="4"/>
  <c r="BD60" i="4"/>
  <c r="BY60" i="4" s="1"/>
  <c r="BY57" i="4"/>
  <c r="Y56" i="4"/>
  <c r="Y53" i="4"/>
  <c r="BG53" i="4"/>
  <c r="BY53" i="4" s="1"/>
  <c r="AY95" i="4"/>
  <c r="AY91" i="4"/>
  <c r="AY87" i="4"/>
  <c r="AY83" i="4"/>
  <c r="AY79" i="4"/>
  <c r="AY75" i="4"/>
  <c r="AY71" i="4"/>
  <c r="AY67" i="4"/>
  <c r="AY63" i="4"/>
  <c r="AY59" i="4"/>
  <c r="AY55" i="4"/>
  <c r="BD92" i="4"/>
  <c r="BY92" i="4" s="1"/>
  <c r="Y95" i="4"/>
  <c r="Y91" i="4"/>
  <c r="Y87" i="4"/>
  <c r="Y83" i="4"/>
  <c r="BD83" i="4"/>
  <c r="BY83" i="4" s="1"/>
  <c r="Y79" i="4"/>
  <c r="BD79" i="4"/>
  <c r="BY79" i="4" s="1"/>
  <c r="Y75" i="4"/>
  <c r="BD75" i="4"/>
  <c r="BY75" i="4" s="1"/>
  <c r="Y71" i="4"/>
  <c r="BD71" i="4"/>
  <c r="Y67" i="4"/>
  <c r="BD67" i="4"/>
  <c r="BY67" i="4" s="1"/>
  <c r="Y63" i="4"/>
  <c r="BD63" i="4"/>
  <c r="Y59" i="4"/>
  <c r="BD59" i="4"/>
  <c r="BY59" i="4" s="1"/>
  <c r="Y55" i="4"/>
  <c r="BD55" i="4"/>
  <c r="AY94" i="4"/>
  <c r="AY90" i="4"/>
  <c r="AY86" i="4"/>
  <c r="AY82" i="4"/>
  <c r="AY78" i="4"/>
  <c r="AY74" i="4"/>
  <c r="AY70" i="4"/>
  <c r="AY66" i="4"/>
  <c r="AY62" i="4"/>
  <c r="AY58" i="4"/>
  <c r="BD91" i="4"/>
  <c r="BY91" i="4" s="1"/>
  <c r="BD87" i="4"/>
  <c r="BY87" i="4" s="1"/>
  <c r="Y94" i="4"/>
  <c r="Y90" i="4"/>
  <c r="Y86" i="4"/>
  <c r="BD86" i="4"/>
  <c r="BY86" i="4" s="1"/>
  <c r="Y82" i="4"/>
  <c r="Y78" i="4"/>
  <c r="Y74" i="4"/>
  <c r="BD74" i="4"/>
  <c r="BY74" i="4" s="1"/>
  <c r="BY71" i="4"/>
  <c r="Y70" i="4"/>
  <c r="BD70" i="4"/>
  <c r="BY70" i="4" s="1"/>
  <c r="Y66" i="4"/>
  <c r="BD66" i="4"/>
  <c r="BY66" i="4" s="1"/>
  <c r="BY63" i="4"/>
  <c r="Y62" i="4"/>
  <c r="BD62" i="4"/>
  <c r="BY62" i="4" s="1"/>
  <c r="Y58" i="4"/>
  <c r="BD58" i="4"/>
  <c r="BY58" i="4" s="1"/>
  <c r="BY55" i="4"/>
  <c r="Y54" i="4"/>
  <c r="BD54" i="4"/>
  <c r="BY54" i="4" s="1"/>
  <c r="AY93" i="4"/>
  <c r="AY89" i="4"/>
  <c r="AY85" i="4"/>
  <c r="AY81" i="4"/>
  <c r="AY77" i="4"/>
  <c r="AY73" i="4"/>
  <c r="AY69" i="4"/>
  <c r="AY65" i="4"/>
  <c r="AY61" i="4"/>
  <c r="AY57" i="4"/>
  <c r="BD93" i="4"/>
  <c r="BY93" i="4" s="1"/>
  <c r="BD78" i="4"/>
  <c r="BY78" i="4" s="1"/>
  <c r="BD56" i="4"/>
  <c r="BY56" i="4" s="1"/>
  <c r="D4" i="4"/>
  <c r="D9" i="4" s="1"/>
  <c r="BD9" i="4" s="1"/>
  <c r="E4" i="4"/>
  <c r="F4" i="4"/>
  <c r="F3" i="4"/>
  <c r="G4" i="4"/>
  <c r="G15" i="4" s="1"/>
  <c r="BG15" i="4" s="1"/>
  <c r="H4" i="4"/>
  <c r="H12" i="4" s="1"/>
  <c r="BH12" i="4" s="1"/>
  <c r="I4" i="4"/>
  <c r="J4" i="4"/>
  <c r="J9" i="4" s="1"/>
  <c r="BJ9" i="4" s="1"/>
  <c r="J3" i="4"/>
  <c r="K4" i="4"/>
  <c r="K15" i="4" s="1"/>
  <c r="BK15" i="4" s="1"/>
  <c r="K3" i="4"/>
  <c r="K5" i="4"/>
  <c r="AK4" i="4"/>
  <c r="AK3" i="4"/>
  <c r="AK5" i="4"/>
  <c r="L4" i="4"/>
  <c r="L12" i="4" s="1"/>
  <c r="BL12" i="4" s="1"/>
  <c r="M4" i="4"/>
  <c r="M9" i="4" s="1"/>
  <c r="BM9" i="4" s="1"/>
  <c r="N4" i="4"/>
  <c r="N10" i="4" s="1"/>
  <c r="BN10" i="4" s="1"/>
  <c r="N3" i="4"/>
  <c r="O4" i="4"/>
  <c r="O14" i="4" s="1"/>
  <c r="BO14" i="4" s="1"/>
  <c r="P4" i="4"/>
  <c r="P16" i="4" s="1"/>
  <c r="BP16" i="4" s="1"/>
  <c r="Q4" i="4"/>
  <c r="Q9" i="4" s="1"/>
  <c r="BQ9" i="4" s="1"/>
  <c r="R4" i="4"/>
  <c r="R3" i="4"/>
  <c r="R5" i="4"/>
  <c r="AR4" i="4"/>
  <c r="AR16" i="4" s="1"/>
  <c r="AR3" i="4"/>
  <c r="AR5" i="4"/>
  <c r="S4" i="4"/>
  <c r="S14" i="4" s="1"/>
  <c r="BS14" i="4" s="1"/>
  <c r="T4" i="4"/>
  <c r="T10" i="4" s="1"/>
  <c r="BT10" i="4" s="1"/>
  <c r="T3" i="4"/>
  <c r="U4" i="4"/>
  <c r="U9" i="4" s="1"/>
  <c r="BU9" i="4" s="1"/>
  <c r="V4" i="4"/>
  <c r="V16" i="4" s="1"/>
  <c r="BV16" i="4" s="1"/>
  <c r="W4" i="4"/>
  <c r="W14" i="4" s="1"/>
  <c r="BW14" i="4" s="1"/>
  <c r="W3" i="4"/>
  <c r="X4" i="4"/>
  <c r="X16" i="4" s="1"/>
  <c r="BX16" i="4" s="1"/>
  <c r="X3" i="4"/>
  <c r="W5" i="4"/>
  <c r="AW4" i="4"/>
  <c r="AW3" i="4"/>
  <c r="AW16" i="4" s="1"/>
  <c r="AW5" i="4"/>
  <c r="F5" i="4"/>
  <c r="AF4" i="4"/>
  <c r="AF13" i="4" s="1"/>
  <c r="AF3" i="4"/>
  <c r="AF5" i="4"/>
  <c r="T5" i="4"/>
  <c r="AT4" i="4"/>
  <c r="AT3" i="4"/>
  <c r="AT16" i="4" s="1"/>
  <c r="AT5" i="4"/>
  <c r="J5" i="4"/>
  <c r="AJ4" i="4"/>
  <c r="AJ3" i="4"/>
  <c r="AJ5" i="4"/>
  <c r="N5" i="4"/>
  <c r="N12" i="4" s="1"/>
  <c r="AN4" i="4"/>
  <c r="AN3" i="4"/>
  <c r="AN9" i="4" s="1"/>
  <c r="AN5" i="4"/>
  <c r="X5" i="4"/>
  <c r="AX4" i="4"/>
  <c r="AX3" i="4"/>
  <c r="AX16" i="4" s="1"/>
  <c r="AX5" i="4"/>
  <c r="AD4" i="4"/>
  <c r="AD16" i="4" s="1"/>
  <c r="AE4" i="4"/>
  <c r="AE16" i="4" s="1"/>
  <c r="AG4" i="4"/>
  <c r="AG16" i="4" s="1"/>
  <c r="AH4" i="4"/>
  <c r="AI4" i="4"/>
  <c r="AI16" i="4" s="1"/>
  <c r="AL4" i="4"/>
  <c r="AM4" i="4"/>
  <c r="AM10" i="4" s="1"/>
  <c r="AO4" i="4"/>
  <c r="AO16" i="4" s="1"/>
  <c r="AP4" i="4"/>
  <c r="AP16" i="4" s="1"/>
  <c r="AQ4" i="4"/>
  <c r="AS4" i="4"/>
  <c r="AS16" i="4" s="1"/>
  <c r="AU4" i="4"/>
  <c r="AU16" i="4" s="1"/>
  <c r="AV4" i="4"/>
  <c r="AV16" i="4" s="1"/>
  <c r="AE5" i="4"/>
  <c r="AG5" i="4"/>
  <c r="AH5" i="4"/>
  <c r="AI5" i="4"/>
  <c r="AL5" i="4"/>
  <c r="AM5" i="4"/>
  <c r="AO5" i="4"/>
  <c r="AP5" i="4"/>
  <c r="AQ5" i="4"/>
  <c r="AS5" i="4"/>
  <c r="AU5" i="4"/>
  <c r="AV5" i="4"/>
  <c r="AD5" i="4"/>
  <c r="D16" i="4"/>
  <c r="BD16" i="4" s="1"/>
  <c r="E16" i="4"/>
  <c r="BE16" i="4" s="1"/>
  <c r="G16" i="4"/>
  <c r="BG16" i="4" s="1"/>
  <c r="I16" i="4"/>
  <c r="BI16" i="4" s="1"/>
  <c r="K16" i="4"/>
  <c r="BK16" i="4" s="1"/>
  <c r="M16" i="4"/>
  <c r="BM16" i="4" s="1"/>
  <c r="AN16" i="4"/>
  <c r="AH16" i="4"/>
  <c r="AL16" i="4"/>
  <c r="AQ16" i="4"/>
  <c r="E9" i="4"/>
  <c r="BE9" i="4" s="1"/>
  <c r="G9" i="4"/>
  <c r="BG9" i="4" s="1"/>
  <c r="H9" i="4"/>
  <c r="BH9" i="4" s="1"/>
  <c r="I9" i="4"/>
  <c r="BI9" i="4" s="1"/>
  <c r="K9" i="4"/>
  <c r="BK9" i="4" s="1"/>
  <c r="O9" i="4"/>
  <c r="BO9" i="4" s="1"/>
  <c r="P9" i="4"/>
  <c r="BP9" i="4" s="1"/>
  <c r="R9" i="4"/>
  <c r="BR9" i="4" s="1"/>
  <c r="S9" i="4"/>
  <c r="BS9" i="4" s="1"/>
  <c r="T9" i="4"/>
  <c r="V9" i="4"/>
  <c r="BV9" i="4" s="1"/>
  <c r="W9" i="4"/>
  <c r="BW9" i="4" s="1"/>
  <c r="E10" i="4"/>
  <c r="BE10" i="4" s="1"/>
  <c r="G10" i="4"/>
  <c r="BG10" i="4" s="1"/>
  <c r="H10" i="4"/>
  <c r="BH10" i="4" s="1"/>
  <c r="I10" i="4"/>
  <c r="BI10" i="4" s="1"/>
  <c r="J10" i="4"/>
  <c r="BJ10" i="4" s="1"/>
  <c r="K10" i="4"/>
  <c r="BK10" i="4" s="1"/>
  <c r="P10" i="4"/>
  <c r="BP10" i="4" s="1"/>
  <c r="R10" i="4"/>
  <c r="S10" i="4"/>
  <c r="BS10" i="4" s="1"/>
  <c r="V10" i="4"/>
  <c r="BV10" i="4" s="1"/>
  <c r="E11" i="4"/>
  <c r="BE11" i="4" s="1"/>
  <c r="G11" i="4"/>
  <c r="BG11" i="4" s="1"/>
  <c r="H11" i="4"/>
  <c r="BH11" i="4" s="1"/>
  <c r="I11" i="4"/>
  <c r="BI11" i="4" s="1"/>
  <c r="K11" i="4"/>
  <c r="BK11" i="4" s="1"/>
  <c r="AN11" i="4"/>
  <c r="Q11" i="4"/>
  <c r="BQ11" i="4" s="1"/>
  <c r="R11" i="4"/>
  <c r="S11" i="4"/>
  <c r="BS11" i="4" s="1"/>
  <c r="V11" i="4"/>
  <c r="BV11" i="4" s="1"/>
  <c r="D12" i="4"/>
  <c r="BD12" i="4" s="1"/>
  <c r="E12" i="4"/>
  <c r="G12" i="4"/>
  <c r="BG12" i="4" s="1"/>
  <c r="I12" i="4"/>
  <c r="BI12" i="4" s="1"/>
  <c r="J12" i="4"/>
  <c r="BJ12" i="4" s="1"/>
  <c r="K12" i="4"/>
  <c r="BK12" i="4" s="1"/>
  <c r="M12" i="4"/>
  <c r="BM12" i="4" s="1"/>
  <c r="O12" i="4"/>
  <c r="BO12" i="4" s="1"/>
  <c r="Q12" i="4"/>
  <c r="BQ12" i="4" s="1"/>
  <c r="R12" i="4"/>
  <c r="S12" i="4"/>
  <c r="BS12" i="4" s="1"/>
  <c r="U12" i="4"/>
  <c r="BU12" i="4" s="1"/>
  <c r="V12" i="4"/>
  <c r="BV12" i="4" s="1"/>
  <c r="D13" i="4"/>
  <c r="BD13" i="4" s="1"/>
  <c r="E13" i="4"/>
  <c r="BE13" i="4" s="1"/>
  <c r="G13" i="4"/>
  <c r="BG13" i="4" s="1"/>
  <c r="I13" i="4"/>
  <c r="BI13" i="4" s="1"/>
  <c r="J13" i="4"/>
  <c r="BJ13" i="4" s="1"/>
  <c r="K13" i="4"/>
  <c r="BK13" i="4" s="1"/>
  <c r="M13" i="4"/>
  <c r="BM13" i="4" s="1"/>
  <c r="O13" i="4"/>
  <c r="BO13" i="4" s="1"/>
  <c r="Q13" i="4"/>
  <c r="BQ13" i="4" s="1"/>
  <c r="R13" i="4"/>
  <c r="BR13" i="4" s="1"/>
  <c r="S13" i="4"/>
  <c r="BS13" i="4" s="1"/>
  <c r="U13" i="4"/>
  <c r="BU13" i="4" s="1"/>
  <c r="V13" i="4"/>
  <c r="BV13" i="4" s="1"/>
  <c r="W13" i="4"/>
  <c r="BW13" i="4" s="1"/>
  <c r="D14" i="4"/>
  <c r="BD14" i="4" s="1"/>
  <c r="E14" i="4"/>
  <c r="BE14" i="4" s="1"/>
  <c r="G14" i="4"/>
  <c r="BG14" i="4" s="1"/>
  <c r="I14" i="4"/>
  <c r="BI14" i="4" s="1"/>
  <c r="J14" i="4"/>
  <c r="BJ14" i="4" s="1"/>
  <c r="K14" i="4"/>
  <c r="BK14" i="4" s="1"/>
  <c r="M14" i="4"/>
  <c r="BM14" i="4" s="1"/>
  <c r="AN14" i="4"/>
  <c r="P14" i="4"/>
  <c r="BP14" i="4" s="1"/>
  <c r="Q14" i="4"/>
  <c r="BQ14" i="4" s="1"/>
  <c r="R14" i="4"/>
  <c r="T14" i="4"/>
  <c r="U14" i="4"/>
  <c r="BU14" i="4" s="1"/>
  <c r="V14" i="4"/>
  <c r="BV14" i="4" s="1"/>
  <c r="X14" i="4"/>
  <c r="BX14" i="4" s="1"/>
  <c r="D15" i="4"/>
  <c r="BD15" i="4" s="1"/>
  <c r="E15" i="4"/>
  <c r="BE15" i="4" s="1"/>
  <c r="H15" i="4"/>
  <c r="BH15" i="4" s="1"/>
  <c r="I15" i="4"/>
  <c r="BI15" i="4" s="1"/>
  <c r="J15" i="4"/>
  <c r="BJ15" i="4" s="1"/>
  <c r="L15" i="4"/>
  <c r="BL15" i="4" s="1"/>
  <c r="M15" i="4"/>
  <c r="BM15" i="4" s="1"/>
  <c r="N15" i="4"/>
  <c r="AN15" i="4"/>
  <c r="O15" i="4"/>
  <c r="BO15" i="4" s="1"/>
  <c r="P15" i="4"/>
  <c r="BP15" i="4" s="1"/>
  <c r="Q15" i="4"/>
  <c r="BQ15" i="4" s="1"/>
  <c r="R15" i="4"/>
  <c r="S15" i="4"/>
  <c r="BS15" i="4" s="1"/>
  <c r="T15" i="4"/>
  <c r="U15" i="4"/>
  <c r="BU15" i="4" s="1"/>
  <c r="V15" i="4"/>
  <c r="BV15" i="4" s="1"/>
  <c r="X15" i="4"/>
  <c r="BX15" i="4" s="1"/>
  <c r="AE9" i="4"/>
  <c r="AF9" i="4"/>
  <c r="AH9" i="4"/>
  <c r="AI9" i="4"/>
  <c r="AK9" i="4"/>
  <c r="AL9" i="4"/>
  <c r="AO9" i="4"/>
  <c r="AQ9" i="4"/>
  <c r="AR9" i="4"/>
  <c r="AT9" i="4"/>
  <c r="AU9" i="4"/>
  <c r="AV9" i="4"/>
  <c r="AW9" i="4"/>
  <c r="AX9" i="4"/>
  <c r="AD10" i="4"/>
  <c r="AE10" i="4"/>
  <c r="AF10" i="4"/>
  <c r="AG10" i="4"/>
  <c r="AH10" i="4"/>
  <c r="AI10" i="4"/>
  <c r="AK10" i="4"/>
  <c r="AL10" i="4"/>
  <c r="AN10" i="4"/>
  <c r="AO10" i="4"/>
  <c r="AQ10" i="4"/>
  <c r="AR10" i="4"/>
  <c r="AS10" i="4"/>
  <c r="AT10" i="4"/>
  <c r="AU10" i="4"/>
  <c r="AV10" i="4"/>
  <c r="AW10" i="4"/>
  <c r="AD11" i="4"/>
  <c r="AE11" i="4"/>
  <c r="AF11" i="4"/>
  <c r="AH11" i="4"/>
  <c r="AI11" i="4"/>
  <c r="AK11" i="4"/>
  <c r="AL11" i="4"/>
  <c r="AM11" i="4"/>
  <c r="AO11" i="4"/>
  <c r="AP11" i="4"/>
  <c r="AQ11" i="4"/>
  <c r="AR11" i="4"/>
  <c r="AT11" i="4"/>
  <c r="AU11" i="4"/>
  <c r="AV11" i="4"/>
  <c r="AW11" i="4"/>
  <c r="AX11" i="4"/>
  <c r="AE12" i="4"/>
  <c r="AG12" i="4"/>
  <c r="AH12" i="4"/>
  <c r="AK12" i="4"/>
  <c r="AL12" i="4"/>
  <c r="AM12" i="4"/>
  <c r="AO12" i="4"/>
  <c r="AP12" i="4"/>
  <c r="AQ12" i="4"/>
  <c r="AR12" i="4"/>
  <c r="AS12" i="4"/>
  <c r="AT12" i="4"/>
  <c r="AU12" i="4"/>
  <c r="AV12" i="4"/>
  <c r="AW12" i="4"/>
  <c r="AX12" i="4"/>
  <c r="AD13" i="4"/>
  <c r="AE13" i="4"/>
  <c r="AG13" i="4"/>
  <c r="AH13" i="4"/>
  <c r="AK13" i="4"/>
  <c r="AL13" i="4"/>
  <c r="AM13" i="4"/>
  <c r="AO13" i="4"/>
  <c r="AP13" i="4"/>
  <c r="AQ13" i="4"/>
  <c r="AR13" i="4"/>
  <c r="AT13" i="4"/>
  <c r="AU13" i="4"/>
  <c r="AV13" i="4"/>
  <c r="AW13" i="4"/>
  <c r="AX13" i="4"/>
  <c r="AD14" i="4"/>
  <c r="AE14" i="4"/>
  <c r="AH14" i="4"/>
  <c r="AI14" i="4"/>
  <c r="AK14" i="4"/>
  <c r="AL14" i="4"/>
  <c r="AM14" i="4"/>
  <c r="AO14" i="4"/>
  <c r="AP14" i="4"/>
  <c r="AQ14" i="4"/>
  <c r="AR14" i="4"/>
  <c r="AS14" i="4"/>
  <c r="AT14" i="4"/>
  <c r="AU14" i="4"/>
  <c r="AV14" i="4"/>
  <c r="AW14" i="4"/>
  <c r="AX14" i="4"/>
  <c r="AD15" i="4"/>
  <c r="AE15" i="4"/>
  <c r="AF15" i="4"/>
  <c r="AG15" i="4"/>
  <c r="AH15" i="4"/>
  <c r="AI15" i="4"/>
  <c r="AJ15" i="4"/>
  <c r="AK15" i="4"/>
  <c r="AL15" i="4"/>
  <c r="AM15" i="4"/>
  <c r="AO15" i="4"/>
  <c r="AP15" i="4"/>
  <c r="AQ15" i="4"/>
  <c r="AR15" i="4"/>
  <c r="AS15" i="4"/>
  <c r="AT15" i="4"/>
  <c r="AU15" i="4"/>
  <c r="AV15" i="4"/>
  <c r="AW15" i="4"/>
  <c r="AX15" i="4"/>
  <c r="A3" i="2"/>
  <c r="C10" i="2" a="1"/>
  <c r="C10" i="2" s="1"/>
  <c r="C11" i="2" a="1"/>
  <c r="C11" i="2" s="1"/>
  <c r="C12" i="2" a="1"/>
  <c r="C12" i="2" s="1"/>
  <c r="C13" i="2" a="1"/>
  <c r="C13" i="2" s="1"/>
  <c r="C14" i="2" a="1"/>
  <c r="C14" i="2" s="1"/>
  <c r="C15" i="2" a="1"/>
  <c r="C15" i="2" s="1"/>
  <c r="C16" i="2" a="1"/>
  <c r="C16" i="2" s="1"/>
  <c r="C17" i="2" a="1"/>
  <c r="C17" i="2" s="1"/>
  <c r="C18" i="2" a="1"/>
  <c r="C18" i="2" s="1"/>
  <c r="C19" i="2" a="1"/>
  <c r="C19" i="2" s="1"/>
  <c r="C20" i="2" a="1"/>
  <c r="C20" i="2" s="1"/>
  <c r="C21" i="2" a="1"/>
  <c r="C21" i="2" s="1"/>
  <c r="C22" i="2" a="1"/>
  <c r="C22" i="2" s="1"/>
  <c r="C23" i="2" a="1"/>
  <c r="C23" i="2" s="1"/>
  <c r="C24" i="2" a="1"/>
  <c r="C24" i="2" s="1"/>
  <c r="C25" i="2" a="1"/>
  <c r="C25" i="2" s="1"/>
  <c r="C26" i="2" a="1"/>
  <c r="C26" i="2" s="1"/>
  <c r="C27" i="2" a="1"/>
  <c r="C27" i="2" s="1"/>
  <c r="C28" i="2" a="1"/>
  <c r="C28" i="2" s="1"/>
  <c r="C29" i="2" a="1"/>
  <c r="C29" i="2" s="1"/>
  <c r="C9" i="2" a="1"/>
  <c r="C9" i="2" s="1"/>
  <c r="B10" i="2" a="1"/>
  <c r="B10" i="2" s="1"/>
  <c r="B11" i="2" a="1"/>
  <c r="B11" i="2" s="1"/>
  <c r="B12" i="2" a="1"/>
  <c r="B12" i="2" s="1"/>
  <c r="B13" i="2" a="1"/>
  <c r="B13" i="2" s="1"/>
  <c r="B14" i="2" a="1"/>
  <c r="B14" i="2" s="1"/>
  <c r="B15" i="2" a="1"/>
  <c r="B15" i="2" s="1"/>
  <c r="B16" i="2" a="1"/>
  <c r="B16" i="2" s="1"/>
  <c r="B17" i="2" a="1"/>
  <c r="B17" i="2" s="1"/>
  <c r="B18" i="2" a="1"/>
  <c r="B18" i="2" s="1"/>
  <c r="B19" i="2" a="1"/>
  <c r="B19" i="2" s="1"/>
  <c r="B20" i="2" a="1"/>
  <c r="B20" i="2" s="1"/>
  <c r="B21" i="2" a="1"/>
  <c r="B21" i="2" s="1"/>
  <c r="B22" i="2" a="1"/>
  <c r="B22" i="2" s="1"/>
  <c r="B23" i="2" a="1"/>
  <c r="B23" i="2" s="1"/>
  <c r="B24" i="2" a="1"/>
  <c r="B24" i="2" s="1"/>
  <c r="B25" i="2" a="1"/>
  <c r="B25" i="2" s="1"/>
  <c r="B26" i="2" a="1"/>
  <c r="B26" i="2" s="1"/>
  <c r="B27" i="2" a="1"/>
  <c r="B27" i="2" s="1"/>
  <c r="B28" i="2" a="1"/>
  <c r="B28" i="2" s="1"/>
  <c r="B29" i="2" a="1"/>
  <c r="B29" i="2" s="1"/>
  <c r="B9" i="2" a="1"/>
  <c r="B9" i="2" s="1"/>
  <c r="C6" i="2"/>
  <c r="B6" i="2"/>
  <c r="C8" i="2"/>
  <c r="B8" i="2"/>
  <c r="E8" i="4"/>
  <c r="G8" i="4"/>
  <c r="H8" i="4"/>
  <c r="I8" i="4"/>
  <c r="BI8" i="4" s="1"/>
  <c r="J8" i="4"/>
  <c r="K8" i="4"/>
  <c r="L8" i="4"/>
  <c r="BL8" i="4" s="1"/>
  <c r="M8" i="4"/>
  <c r="N8" i="4"/>
  <c r="AN8" i="4"/>
  <c r="O8" i="4"/>
  <c r="BO8" i="4" s="1"/>
  <c r="P8" i="4"/>
  <c r="BP8" i="4" s="1"/>
  <c r="Q8" i="4"/>
  <c r="R8" i="4"/>
  <c r="AR8" i="4"/>
  <c r="S8" i="4"/>
  <c r="BS8" i="4" s="1"/>
  <c r="T8" i="4"/>
  <c r="U8" i="4"/>
  <c r="BU8" i="4" s="1"/>
  <c r="V8" i="4"/>
  <c r="W8" i="4"/>
  <c r="BW8" i="4" s="1"/>
  <c r="X8" i="4"/>
  <c r="D8" i="4"/>
  <c r="BE3" i="4"/>
  <c r="BE7" i="4" s="1"/>
  <c r="BF3" i="4"/>
  <c r="BF7" i="4" s="1"/>
  <c r="BG3" i="4"/>
  <c r="BG7" i="4" s="1"/>
  <c r="BH3" i="4"/>
  <c r="BH7" i="4" s="1"/>
  <c r="BI3" i="4"/>
  <c r="BI7" i="4" s="1"/>
  <c r="BJ3" i="4"/>
  <c r="BJ7" i="4" s="1"/>
  <c r="BK3" i="4"/>
  <c r="BK7" i="4" s="1"/>
  <c r="BL3" i="4"/>
  <c r="BL7" i="4" s="1"/>
  <c r="BM3" i="4"/>
  <c r="BM7" i="4" s="1"/>
  <c r="BN3" i="4"/>
  <c r="BN7" i="4" s="1"/>
  <c r="BO3" i="4"/>
  <c r="BO7" i="4" s="1"/>
  <c r="BP3" i="4"/>
  <c r="BP7" i="4" s="1"/>
  <c r="BQ3" i="4"/>
  <c r="BQ7" i="4" s="1"/>
  <c r="BR3" i="4"/>
  <c r="BS3" i="4"/>
  <c r="BS7" i="4" s="1"/>
  <c r="BT3" i="4"/>
  <c r="BT7" i="4" s="1"/>
  <c r="BU3" i="4"/>
  <c r="BV3" i="4"/>
  <c r="BV7" i="4" s="1"/>
  <c r="BW3" i="4"/>
  <c r="BW7" i="4" s="1"/>
  <c r="BX3" i="4"/>
  <c r="BE4" i="4"/>
  <c r="BF4" i="4"/>
  <c r="BG4" i="4"/>
  <c r="BH4" i="4"/>
  <c r="BI4" i="4"/>
  <c r="BJ4" i="4"/>
  <c r="BK4" i="4"/>
  <c r="BL4" i="4"/>
  <c r="BM4" i="4"/>
  <c r="BN4" i="4"/>
  <c r="BO4" i="4"/>
  <c r="BP4" i="4"/>
  <c r="BQ4" i="4"/>
  <c r="BR4" i="4"/>
  <c r="BS4" i="4"/>
  <c r="BT4" i="4"/>
  <c r="BU4" i="4"/>
  <c r="BV4" i="4"/>
  <c r="BW4" i="4"/>
  <c r="BX4" i="4"/>
  <c r="BE5" i="4"/>
  <c r="BF5" i="4"/>
  <c r="BG5" i="4"/>
  <c r="BH5" i="4"/>
  <c r="BI5" i="4"/>
  <c r="BJ5" i="4"/>
  <c r="BK5" i="4"/>
  <c r="BL5" i="4"/>
  <c r="BM5" i="4"/>
  <c r="BN5" i="4"/>
  <c r="BO5" i="4"/>
  <c r="BP5" i="4"/>
  <c r="BQ5" i="4"/>
  <c r="BR5" i="4"/>
  <c r="BS5" i="4"/>
  <c r="BT5" i="4"/>
  <c r="BU5" i="4"/>
  <c r="BV5" i="4"/>
  <c r="BW5" i="4"/>
  <c r="BX5" i="4"/>
  <c r="BD5" i="4"/>
  <c r="BD4" i="4"/>
  <c r="BD3" i="4"/>
  <c r="BD7" i="4" s="1"/>
  <c r="BX7" i="4"/>
  <c r="BU7" i="4"/>
  <c r="BR7" i="4"/>
  <c r="AD8" i="4"/>
  <c r="AE8" i="4"/>
  <c r="AF8" i="4"/>
  <c r="AG8" i="4"/>
  <c r="AH8" i="4"/>
  <c r="AI8" i="4"/>
  <c r="AK8" i="4"/>
  <c r="AL8" i="4"/>
  <c r="AM8" i="4"/>
  <c r="AO8" i="4"/>
  <c r="AP8" i="4"/>
  <c r="AQ8" i="4"/>
  <c r="AS8" i="4"/>
  <c r="AT8" i="4"/>
  <c r="AU8" i="4"/>
  <c r="AV8" i="4"/>
  <c r="AW8" i="4"/>
  <c r="AX8" i="4"/>
  <c r="AE3" i="4"/>
  <c r="AE7" i="4" s="1"/>
  <c r="AG3" i="4"/>
  <c r="AG7" i="4" s="1"/>
  <c r="AH3" i="4"/>
  <c r="AI3" i="4"/>
  <c r="AI7" i="4" s="1"/>
  <c r="AL3" i="4"/>
  <c r="AL7" i="4" s="1"/>
  <c r="AM3" i="4"/>
  <c r="AM7" i="4" s="1"/>
  <c r="AO3" i="4"/>
  <c r="AP3" i="4"/>
  <c r="AP7" i="4" s="1"/>
  <c r="AQ3" i="4"/>
  <c r="AQ7" i="4" s="1"/>
  <c r="AS3" i="4"/>
  <c r="AS7" i="4" s="1"/>
  <c r="AU3" i="4"/>
  <c r="AU7" i="4" s="1"/>
  <c r="AV3" i="4"/>
  <c r="AV7" i="4" s="1"/>
  <c r="AD3" i="4"/>
  <c r="AD7" i="4" s="1"/>
  <c r="AF7" i="4"/>
  <c r="AH7" i="4"/>
  <c r="AJ7" i="4"/>
  <c r="AK7" i="4"/>
  <c r="AN7" i="4"/>
  <c r="AO7" i="4"/>
  <c r="AR7" i="4"/>
  <c r="AT7" i="4"/>
  <c r="AW7" i="4"/>
  <c r="AX7" i="4"/>
  <c r="E5" i="9"/>
  <c r="F5" i="9"/>
  <c r="G5" i="9"/>
  <c r="H5" i="9"/>
  <c r="I5" i="9"/>
  <c r="E6" i="9"/>
  <c r="F6" i="9"/>
  <c r="G6" i="9"/>
  <c r="H6" i="9"/>
  <c r="I6" i="9"/>
  <c r="E13" i="9"/>
  <c r="F13" i="9"/>
  <c r="G13" i="9"/>
  <c r="H13" i="9"/>
  <c r="I13" i="9"/>
  <c r="L5" i="9"/>
  <c r="M5" i="9"/>
  <c r="L6" i="9"/>
  <c r="M6" i="9"/>
  <c r="L13" i="9"/>
  <c r="M13" i="9"/>
  <c r="D3" i="4"/>
  <c r="D7" i="4" s="1"/>
  <c r="D5" i="4"/>
  <c r="E3" i="4"/>
  <c r="E7" i="4" s="1"/>
  <c r="E5" i="4"/>
  <c r="H3" i="4"/>
  <c r="H7" i="4" s="1"/>
  <c r="L3" i="4"/>
  <c r="L7" i="4" s="1"/>
  <c r="M3" i="4"/>
  <c r="M7" i="4" s="1"/>
  <c r="O3" i="4"/>
  <c r="O7" i="4" s="1"/>
  <c r="O5" i="4"/>
  <c r="Q3" i="4"/>
  <c r="Q7" i="4" s="1"/>
  <c r="Q5" i="4"/>
  <c r="V3" i="4"/>
  <c r="V7" i="4" s="1"/>
  <c r="H5" i="4"/>
  <c r="L5" i="4"/>
  <c r="M5" i="4"/>
  <c r="V5" i="4"/>
  <c r="N7" i="4"/>
  <c r="P3" i="4"/>
  <c r="P7" i="4" s="1"/>
  <c r="R7" i="4"/>
  <c r="S3" i="4"/>
  <c r="S7" i="4" s="1"/>
  <c r="T7" i="4"/>
  <c r="U3" i="4"/>
  <c r="U7" i="4" s="1"/>
  <c r="W7" i="4"/>
  <c r="X7" i="4"/>
  <c r="S5" i="4"/>
  <c r="U5" i="4"/>
  <c r="P5" i="4"/>
  <c r="P13" i="9"/>
  <c r="Q13" i="9"/>
  <c r="R13" i="9"/>
  <c r="S13" i="9"/>
  <c r="T13" i="9"/>
  <c r="U13" i="9"/>
  <c r="V13" i="9"/>
  <c r="W13" i="9"/>
  <c r="X13" i="9"/>
  <c r="P5" i="9"/>
  <c r="Q5" i="9"/>
  <c r="R5" i="9"/>
  <c r="S5" i="9"/>
  <c r="T5" i="9"/>
  <c r="U5" i="9"/>
  <c r="V5" i="9"/>
  <c r="W5" i="9"/>
  <c r="X5" i="9"/>
  <c r="P6" i="9"/>
  <c r="Q6" i="9"/>
  <c r="R6" i="9"/>
  <c r="S6" i="9"/>
  <c r="T6" i="9"/>
  <c r="U6" i="9"/>
  <c r="V6" i="9"/>
  <c r="W6" i="9"/>
  <c r="X6" i="9"/>
  <c r="J5" i="9"/>
  <c r="K5" i="9"/>
  <c r="N5" i="9"/>
  <c r="O5" i="9"/>
  <c r="F7" i="4"/>
  <c r="G3" i="4"/>
  <c r="G7" i="4" s="1"/>
  <c r="I3" i="4"/>
  <c r="I7" i="4" s="1"/>
  <c r="J7" i="4"/>
  <c r="K7" i="4"/>
  <c r="G5" i="4"/>
  <c r="I5" i="4"/>
  <c r="J13" i="9"/>
  <c r="K13" i="9"/>
  <c r="N13" i="9"/>
  <c r="O13" i="9"/>
  <c r="J6" i="9"/>
  <c r="K6" i="9"/>
  <c r="N6" i="9"/>
  <c r="O6" i="9"/>
  <c r="A5" i="2"/>
  <c r="D6" i="9"/>
  <c r="D5" i="9"/>
  <c r="D13" i="9"/>
  <c r="AG14" i="4" l="1"/>
  <c r="AS13" i="4"/>
  <c r="AI13" i="4"/>
  <c r="AG11" i="4"/>
  <c r="AX10" i="4"/>
  <c r="AS9" i="4"/>
  <c r="AM9" i="4"/>
  <c r="W15" i="4"/>
  <c r="BW15" i="4" s="1"/>
  <c r="W11" i="4"/>
  <c r="BW11" i="4" s="1"/>
  <c r="W10" i="4"/>
  <c r="BW10" i="4" s="1"/>
  <c r="W16" i="4"/>
  <c r="BW16" i="4" s="1"/>
  <c r="AS11" i="4"/>
  <c r="L11" i="4"/>
  <c r="BL11" i="4" s="1"/>
  <c r="O10" i="4"/>
  <c r="BO10" i="4" s="1"/>
  <c r="AG9" i="4"/>
  <c r="AN13" i="4"/>
  <c r="W12" i="4"/>
  <c r="BW12" i="4" s="1"/>
  <c r="U11" i="4"/>
  <c r="BU11" i="4" s="1"/>
  <c r="O11" i="4"/>
  <c r="BO11" i="4" s="1"/>
  <c r="J11" i="4"/>
  <c r="BJ11" i="4" s="1"/>
  <c r="L10" i="4"/>
  <c r="BL10" i="4" s="1"/>
  <c r="S16" i="4"/>
  <c r="BS16" i="4" s="1"/>
  <c r="AI12" i="4"/>
  <c r="AD12" i="4"/>
  <c r="AP10" i="4"/>
  <c r="AP9" i="4"/>
  <c r="AN12" i="4"/>
  <c r="N11" i="4"/>
  <c r="X10" i="4"/>
  <c r="BX10" i="4" s="1"/>
  <c r="X9" i="4"/>
  <c r="BX9" i="4" s="1"/>
  <c r="L9" i="4"/>
  <c r="BL9" i="4" s="1"/>
  <c r="AD9" i="4"/>
  <c r="N14" i="4"/>
  <c r="Q16" i="4"/>
  <c r="BQ16" i="4" s="1"/>
  <c r="T11" i="4"/>
  <c r="T16" i="4"/>
  <c r="AK16" i="4"/>
  <c r="L14" i="4"/>
  <c r="BL14" i="4" s="1"/>
  <c r="H14" i="4"/>
  <c r="BH14" i="4" s="1"/>
  <c r="X13" i="4"/>
  <c r="BX13" i="4" s="1"/>
  <c r="T13" i="4"/>
  <c r="P13" i="4"/>
  <c r="BP13" i="4" s="1"/>
  <c r="L13" i="4"/>
  <c r="BL13" i="4" s="1"/>
  <c r="H13" i="4"/>
  <c r="BH13" i="4" s="1"/>
  <c r="X12" i="4"/>
  <c r="BX12" i="4" s="1"/>
  <c r="T12" i="4"/>
  <c r="P12" i="4"/>
  <c r="BP12" i="4" s="1"/>
  <c r="X11" i="4"/>
  <c r="BX11" i="4" s="1"/>
  <c r="P11" i="4"/>
  <c r="BP11" i="4" s="1"/>
  <c r="M11" i="4"/>
  <c r="BM11" i="4" s="1"/>
  <c r="D11" i="4"/>
  <c r="BD11" i="4" s="1"/>
  <c r="U10" i="4"/>
  <c r="BU10" i="4" s="1"/>
  <c r="Q10" i="4"/>
  <c r="BQ10" i="4" s="1"/>
  <c r="M10" i="4"/>
  <c r="BM10" i="4" s="1"/>
  <c r="D10" i="4"/>
  <c r="BD10" i="4" s="1"/>
  <c r="AS24" i="4"/>
  <c r="AS25" i="4"/>
  <c r="AS26" i="4"/>
  <c r="AS27" i="4"/>
  <c r="AS28" i="4"/>
  <c r="AS29" i="4"/>
  <c r="AS30" i="4"/>
  <c r="AS31" i="4"/>
  <c r="AS32" i="4"/>
  <c r="AS33" i="4"/>
  <c r="AS34" i="4"/>
  <c r="AS35" i="4"/>
  <c r="AS36" i="4"/>
  <c r="AS37" i="4"/>
  <c r="AS38" i="4"/>
  <c r="AS39" i="4"/>
  <c r="AS23" i="4"/>
  <c r="AS40" i="4"/>
  <c r="AS41" i="4"/>
  <c r="AS42" i="4"/>
  <c r="AS43" i="4"/>
  <c r="AS44" i="4"/>
  <c r="AS45" i="4"/>
  <c r="AS46" i="4"/>
  <c r="AS47" i="4"/>
  <c r="AS48" i="4"/>
  <c r="AS49" i="4"/>
  <c r="AS50" i="4"/>
  <c r="AS51" i="4"/>
  <c r="AS52" i="4"/>
  <c r="AM16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23" i="4"/>
  <c r="AM42" i="4"/>
  <c r="AM46" i="4"/>
  <c r="AM50" i="4"/>
  <c r="AM43" i="4"/>
  <c r="AM47" i="4"/>
  <c r="AM51" i="4"/>
  <c r="AM40" i="4"/>
  <c r="AM44" i="4"/>
  <c r="AM48" i="4"/>
  <c r="AM52" i="4"/>
  <c r="AM49" i="4"/>
  <c r="AM41" i="4"/>
  <c r="AM45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24" i="4"/>
  <c r="AG23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X24" i="4"/>
  <c r="BX24" i="4" s="1"/>
  <c r="X25" i="4"/>
  <c r="BX25" i="4" s="1"/>
  <c r="X26" i="4"/>
  <c r="BX26" i="4" s="1"/>
  <c r="X23" i="4"/>
  <c r="BX23" i="4" s="1"/>
  <c r="X27" i="4"/>
  <c r="BX27" i="4" s="1"/>
  <c r="X28" i="4"/>
  <c r="BX28" i="4" s="1"/>
  <c r="X29" i="4"/>
  <c r="X30" i="4"/>
  <c r="BX30" i="4" s="1"/>
  <c r="X31" i="4"/>
  <c r="BX31" i="4" s="1"/>
  <c r="X32" i="4"/>
  <c r="BX32" i="4" s="1"/>
  <c r="X33" i="4"/>
  <c r="BX33" i="4" s="1"/>
  <c r="X34" i="4"/>
  <c r="BX34" i="4" s="1"/>
  <c r="X35" i="4"/>
  <c r="BX35" i="4" s="1"/>
  <c r="X36" i="4"/>
  <c r="BX36" i="4" s="1"/>
  <c r="X37" i="4"/>
  <c r="BX37" i="4" s="1"/>
  <c r="X38" i="4"/>
  <c r="X39" i="4"/>
  <c r="X40" i="4"/>
  <c r="BX40" i="4" s="1"/>
  <c r="X41" i="4"/>
  <c r="BX41" i="4" s="1"/>
  <c r="X42" i="4"/>
  <c r="BX42" i="4" s="1"/>
  <c r="X43" i="4"/>
  <c r="BX43" i="4" s="1"/>
  <c r="X44" i="4"/>
  <c r="BX44" i="4" s="1"/>
  <c r="X45" i="4"/>
  <c r="BX45" i="4" s="1"/>
  <c r="X46" i="4"/>
  <c r="BX46" i="4" s="1"/>
  <c r="X47" i="4"/>
  <c r="BX47" i="4" s="1"/>
  <c r="X48" i="4"/>
  <c r="BX48" i="4" s="1"/>
  <c r="X49" i="4"/>
  <c r="BX49" i="4" s="1"/>
  <c r="X50" i="4"/>
  <c r="BX50" i="4" s="1"/>
  <c r="X51" i="4"/>
  <c r="BX51" i="4" s="1"/>
  <c r="X52" i="4"/>
  <c r="BX52" i="4" s="1"/>
  <c r="U16" i="4"/>
  <c r="BU16" i="4" s="1"/>
  <c r="U24" i="4"/>
  <c r="BU24" i="4" s="1"/>
  <c r="U25" i="4"/>
  <c r="BU25" i="4" s="1"/>
  <c r="U26" i="4"/>
  <c r="BU26" i="4" s="1"/>
  <c r="U23" i="4"/>
  <c r="BU23" i="4" s="1"/>
  <c r="U28" i="4"/>
  <c r="BU28" i="4" s="1"/>
  <c r="U32" i="4"/>
  <c r="BU32" i="4" s="1"/>
  <c r="U36" i="4"/>
  <c r="BU36" i="4" s="1"/>
  <c r="U40" i="4"/>
  <c r="BU40" i="4" s="1"/>
  <c r="U44" i="4"/>
  <c r="BU44" i="4" s="1"/>
  <c r="U48" i="4"/>
  <c r="BU48" i="4" s="1"/>
  <c r="U52" i="4"/>
  <c r="BU52" i="4" s="1"/>
  <c r="U29" i="4"/>
  <c r="BU29" i="4" s="1"/>
  <c r="U45" i="4"/>
  <c r="BU45" i="4" s="1"/>
  <c r="U33" i="4"/>
  <c r="BU33" i="4" s="1"/>
  <c r="U37" i="4"/>
  <c r="BU37" i="4" s="1"/>
  <c r="U41" i="4"/>
  <c r="BU41" i="4" s="1"/>
  <c r="U49" i="4"/>
  <c r="BU49" i="4" s="1"/>
  <c r="U30" i="4"/>
  <c r="BU30" i="4" s="1"/>
  <c r="U34" i="4"/>
  <c r="BU34" i="4" s="1"/>
  <c r="U38" i="4"/>
  <c r="BU38" i="4" s="1"/>
  <c r="U42" i="4"/>
  <c r="BU42" i="4" s="1"/>
  <c r="U46" i="4"/>
  <c r="BU46" i="4" s="1"/>
  <c r="U50" i="4"/>
  <c r="BU50" i="4" s="1"/>
  <c r="U27" i="4"/>
  <c r="BU27" i="4" s="1"/>
  <c r="U31" i="4"/>
  <c r="BU31" i="4" s="1"/>
  <c r="U35" i="4"/>
  <c r="BU35" i="4" s="1"/>
  <c r="U39" i="4"/>
  <c r="BU39" i="4" s="1"/>
  <c r="U43" i="4"/>
  <c r="BU43" i="4" s="1"/>
  <c r="U47" i="4"/>
  <c r="BU47" i="4" s="1"/>
  <c r="U51" i="4"/>
  <c r="BU51" i="4" s="1"/>
  <c r="O23" i="4"/>
  <c r="BO23" i="4" s="1"/>
  <c r="O26" i="4"/>
  <c r="BO26" i="4" s="1"/>
  <c r="O27" i="4"/>
  <c r="BO27" i="4" s="1"/>
  <c r="O28" i="4"/>
  <c r="BO28" i="4" s="1"/>
  <c r="O29" i="4"/>
  <c r="BO29" i="4" s="1"/>
  <c r="O30" i="4"/>
  <c r="BO30" i="4" s="1"/>
  <c r="O31" i="4"/>
  <c r="BO31" i="4" s="1"/>
  <c r="O32" i="4"/>
  <c r="BO32" i="4" s="1"/>
  <c r="O33" i="4"/>
  <c r="BO33" i="4" s="1"/>
  <c r="O34" i="4"/>
  <c r="BO34" i="4" s="1"/>
  <c r="O35" i="4"/>
  <c r="BO35" i="4" s="1"/>
  <c r="O36" i="4"/>
  <c r="BO36" i="4" s="1"/>
  <c r="O37" i="4"/>
  <c r="BO37" i="4" s="1"/>
  <c r="O38" i="4"/>
  <c r="BO38" i="4" s="1"/>
  <c r="O39" i="4"/>
  <c r="BO39" i="4" s="1"/>
  <c r="O40" i="4"/>
  <c r="BO40" i="4" s="1"/>
  <c r="O41" i="4"/>
  <c r="BO41" i="4" s="1"/>
  <c r="O42" i="4"/>
  <c r="BO42" i="4" s="1"/>
  <c r="O43" i="4"/>
  <c r="BO43" i="4" s="1"/>
  <c r="O44" i="4"/>
  <c r="BO44" i="4" s="1"/>
  <c r="O45" i="4"/>
  <c r="BO45" i="4" s="1"/>
  <c r="O46" i="4"/>
  <c r="BO46" i="4" s="1"/>
  <c r="O47" i="4"/>
  <c r="BO47" i="4" s="1"/>
  <c r="O48" i="4"/>
  <c r="BO48" i="4" s="1"/>
  <c r="O49" i="4"/>
  <c r="BO49" i="4" s="1"/>
  <c r="O50" i="4"/>
  <c r="BO50" i="4" s="1"/>
  <c r="O51" i="4"/>
  <c r="BO51" i="4" s="1"/>
  <c r="O52" i="4"/>
  <c r="BO52" i="4" s="1"/>
  <c r="O24" i="4"/>
  <c r="BO24" i="4" s="1"/>
  <c r="O25" i="4"/>
  <c r="BO25" i="4" s="1"/>
  <c r="L24" i="4"/>
  <c r="BL24" i="4" s="1"/>
  <c r="L25" i="4"/>
  <c r="BL25" i="4" s="1"/>
  <c r="L26" i="4"/>
  <c r="BL26" i="4" s="1"/>
  <c r="L27" i="4"/>
  <c r="BL27" i="4" s="1"/>
  <c r="L23" i="4"/>
  <c r="BL23" i="4" s="1"/>
  <c r="L28" i="4"/>
  <c r="BL28" i="4" s="1"/>
  <c r="L29" i="4"/>
  <c r="BL29" i="4" s="1"/>
  <c r="L30" i="4"/>
  <c r="BL30" i="4" s="1"/>
  <c r="L31" i="4"/>
  <c r="BL31" i="4" s="1"/>
  <c r="L32" i="4"/>
  <c r="BL32" i="4" s="1"/>
  <c r="L33" i="4"/>
  <c r="BL33" i="4" s="1"/>
  <c r="L34" i="4"/>
  <c r="BL34" i="4" s="1"/>
  <c r="L35" i="4"/>
  <c r="BL35" i="4" s="1"/>
  <c r="L36" i="4"/>
  <c r="BL36" i="4" s="1"/>
  <c r="L37" i="4"/>
  <c r="BL37" i="4" s="1"/>
  <c r="L38" i="4"/>
  <c r="BL38" i="4" s="1"/>
  <c r="L39" i="4"/>
  <c r="BL39" i="4" s="1"/>
  <c r="L40" i="4"/>
  <c r="BL40" i="4" s="1"/>
  <c r="L41" i="4"/>
  <c r="BL41" i="4" s="1"/>
  <c r="L42" i="4"/>
  <c r="BL42" i="4" s="1"/>
  <c r="L43" i="4"/>
  <c r="BL43" i="4" s="1"/>
  <c r="L44" i="4"/>
  <c r="BL44" i="4" s="1"/>
  <c r="L45" i="4"/>
  <c r="BL45" i="4" s="1"/>
  <c r="L46" i="4"/>
  <c r="BL46" i="4" s="1"/>
  <c r="L47" i="4"/>
  <c r="BL47" i="4" s="1"/>
  <c r="L48" i="4"/>
  <c r="BL48" i="4" s="1"/>
  <c r="L49" i="4"/>
  <c r="BL49" i="4" s="1"/>
  <c r="L50" i="4"/>
  <c r="BL50" i="4" s="1"/>
  <c r="L51" i="4"/>
  <c r="BL51" i="4" s="1"/>
  <c r="L52" i="4"/>
  <c r="BL52" i="4" s="1"/>
  <c r="J25" i="4"/>
  <c r="BJ25" i="4" s="1"/>
  <c r="J26" i="4"/>
  <c r="BJ26" i="4" s="1"/>
  <c r="J27" i="4"/>
  <c r="BJ27" i="4" s="1"/>
  <c r="J28" i="4"/>
  <c r="BJ28" i="4" s="1"/>
  <c r="J29" i="4"/>
  <c r="BJ29" i="4" s="1"/>
  <c r="J30" i="4"/>
  <c r="BJ30" i="4" s="1"/>
  <c r="J31" i="4"/>
  <c r="BJ31" i="4" s="1"/>
  <c r="J32" i="4"/>
  <c r="BJ32" i="4" s="1"/>
  <c r="J33" i="4"/>
  <c r="BJ33" i="4" s="1"/>
  <c r="J34" i="4"/>
  <c r="BJ34" i="4" s="1"/>
  <c r="J35" i="4"/>
  <c r="BJ35" i="4" s="1"/>
  <c r="J36" i="4"/>
  <c r="BJ36" i="4" s="1"/>
  <c r="J37" i="4"/>
  <c r="BJ37" i="4" s="1"/>
  <c r="J38" i="4"/>
  <c r="BJ38" i="4" s="1"/>
  <c r="J39" i="4"/>
  <c r="BJ39" i="4" s="1"/>
  <c r="J40" i="4"/>
  <c r="BJ40" i="4" s="1"/>
  <c r="J41" i="4"/>
  <c r="BJ41" i="4" s="1"/>
  <c r="J42" i="4"/>
  <c r="BJ42" i="4" s="1"/>
  <c r="J43" i="4"/>
  <c r="BJ43" i="4" s="1"/>
  <c r="J44" i="4"/>
  <c r="BJ44" i="4" s="1"/>
  <c r="J45" i="4"/>
  <c r="BJ45" i="4" s="1"/>
  <c r="J46" i="4"/>
  <c r="BJ46" i="4" s="1"/>
  <c r="J47" i="4"/>
  <c r="BJ47" i="4" s="1"/>
  <c r="J48" i="4"/>
  <c r="BJ48" i="4" s="1"/>
  <c r="J49" i="4"/>
  <c r="BJ49" i="4" s="1"/>
  <c r="J50" i="4"/>
  <c r="BJ50" i="4" s="1"/>
  <c r="J51" i="4"/>
  <c r="BJ51" i="4" s="1"/>
  <c r="J52" i="4"/>
  <c r="BJ52" i="4" s="1"/>
  <c r="AQ24" i="4"/>
  <c r="AQ25" i="4"/>
  <c r="AQ26" i="4"/>
  <c r="AQ27" i="4"/>
  <c r="AQ28" i="4"/>
  <c r="AQ29" i="4"/>
  <c r="AQ30" i="4"/>
  <c r="AQ31" i="4"/>
  <c r="AQ32" i="4"/>
  <c r="AQ33" i="4"/>
  <c r="AQ34" i="4"/>
  <c r="AQ35" i="4"/>
  <c r="AQ36" i="4"/>
  <c r="AQ37" i="4"/>
  <c r="AQ38" i="4"/>
  <c r="AQ39" i="4"/>
  <c r="AQ23" i="4"/>
  <c r="AQ41" i="4"/>
  <c r="AQ45" i="4"/>
  <c r="AQ49" i="4"/>
  <c r="AQ42" i="4"/>
  <c r="AQ46" i="4"/>
  <c r="AQ50" i="4"/>
  <c r="AQ43" i="4"/>
  <c r="AQ47" i="4"/>
  <c r="AQ51" i="4"/>
  <c r="AQ52" i="4"/>
  <c r="AQ40" i="4"/>
  <c r="AQ44" i="4"/>
  <c r="AQ48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8" i="4"/>
  <c r="AL39" i="4"/>
  <c r="AL23" i="4"/>
  <c r="AL40" i="4"/>
  <c r="AL41" i="4"/>
  <c r="AL42" i="4"/>
  <c r="AL43" i="4"/>
  <c r="AL44" i="4"/>
  <c r="AL45" i="4"/>
  <c r="AL46" i="4"/>
  <c r="AL47" i="4"/>
  <c r="AL48" i="4"/>
  <c r="AL49" i="4"/>
  <c r="AL50" i="4"/>
  <c r="AL51" i="4"/>
  <c r="AL52" i="4"/>
  <c r="AE24" i="4"/>
  <c r="AE23" i="4"/>
  <c r="AE28" i="4"/>
  <c r="AE32" i="4"/>
  <c r="AE36" i="4"/>
  <c r="AE40" i="4"/>
  <c r="AE41" i="4"/>
  <c r="AE42" i="4"/>
  <c r="AE43" i="4"/>
  <c r="AE44" i="4"/>
  <c r="AE45" i="4"/>
  <c r="AE46" i="4"/>
  <c r="AE47" i="4"/>
  <c r="AE48" i="4"/>
  <c r="AE49" i="4"/>
  <c r="AE50" i="4"/>
  <c r="AE51" i="4"/>
  <c r="AE52" i="4"/>
  <c r="AE25" i="4"/>
  <c r="AE29" i="4"/>
  <c r="AE33" i="4"/>
  <c r="AE37" i="4"/>
  <c r="AE26" i="4"/>
  <c r="AE30" i="4"/>
  <c r="AE34" i="4"/>
  <c r="AE38" i="4"/>
  <c r="AE27" i="4"/>
  <c r="AE31" i="4"/>
  <c r="AE35" i="4"/>
  <c r="AE39" i="4"/>
  <c r="AX24" i="4"/>
  <c r="AX25" i="4"/>
  <c r="AX26" i="4"/>
  <c r="AX27" i="4"/>
  <c r="AX28" i="4"/>
  <c r="AX29" i="4"/>
  <c r="AX30" i="4"/>
  <c r="AX31" i="4"/>
  <c r="AX32" i="4"/>
  <c r="AX33" i="4"/>
  <c r="AX34" i="4"/>
  <c r="AX35" i="4"/>
  <c r="AX36" i="4"/>
  <c r="AX37" i="4"/>
  <c r="AX38" i="4"/>
  <c r="AX39" i="4"/>
  <c r="AX23" i="4"/>
  <c r="AX40" i="4"/>
  <c r="AX41" i="4"/>
  <c r="AX42" i="4"/>
  <c r="AX43" i="4"/>
  <c r="AX44" i="4"/>
  <c r="AX45" i="4"/>
  <c r="AX46" i="4"/>
  <c r="AX47" i="4"/>
  <c r="AX48" i="4"/>
  <c r="AX49" i="4"/>
  <c r="AX50" i="4"/>
  <c r="AX51" i="4"/>
  <c r="AX52" i="4"/>
  <c r="AN23" i="4"/>
  <c r="AN26" i="4"/>
  <c r="AN30" i="4"/>
  <c r="AN34" i="4"/>
  <c r="AN38" i="4"/>
  <c r="AN40" i="4"/>
  <c r="AN41" i="4"/>
  <c r="AN42" i="4"/>
  <c r="AN43" i="4"/>
  <c r="AN44" i="4"/>
  <c r="AN45" i="4"/>
  <c r="AN46" i="4"/>
  <c r="AN47" i="4"/>
  <c r="AN48" i="4"/>
  <c r="AN49" i="4"/>
  <c r="AN50" i="4"/>
  <c r="AN51" i="4"/>
  <c r="AN52" i="4"/>
  <c r="AN27" i="4"/>
  <c r="AN31" i="4"/>
  <c r="AN35" i="4"/>
  <c r="AN39" i="4"/>
  <c r="AN24" i="4"/>
  <c r="AN28" i="4"/>
  <c r="AN32" i="4"/>
  <c r="AN36" i="4"/>
  <c r="AN33" i="4"/>
  <c r="AN37" i="4"/>
  <c r="AN25" i="4"/>
  <c r="AN29" i="4"/>
  <c r="AJ27" i="4"/>
  <c r="AJ31" i="4"/>
  <c r="AJ35" i="4"/>
  <c r="AJ39" i="4"/>
  <c r="AJ40" i="4"/>
  <c r="AJ41" i="4"/>
  <c r="AJ42" i="4"/>
  <c r="AJ43" i="4"/>
  <c r="AJ44" i="4"/>
  <c r="AJ45" i="4"/>
  <c r="AJ46" i="4"/>
  <c r="AJ47" i="4"/>
  <c r="AJ48" i="4"/>
  <c r="AJ49" i="4"/>
  <c r="AJ50" i="4"/>
  <c r="AJ51" i="4"/>
  <c r="AJ52" i="4"/>
  <c r="AJ28" i="4"/>
  <c r="AJ32" i="4"/>
  <c r="AJ36" i="4"/>
  <c r="AJ25" i="4"/>
  <c r="AJ29" i="4"/>
  <c r="AJ33" i="4"/>
  <c r="AJ37" i="4"/>
  <c r="AJ30" i="4"/>
  <c r="AJ34" i="4"/>
  <c r="AJ38" i="4"/>
  <c r="AJ26" i="4"/>
  <c r="AT24" i="4"/>
  <c r="AT25" i="4"/>
  <c r="AT26" i="4"/>
  <c r="AT27" i="4"/>
  <c r="AT28" i="4"/>
  <c r="AT29" i="4"/>
  <c r="AT30" i="4"/>
  <c r="AT31" i="4"/>
  <c r="AT32" i="4"/>
  <c r="AT33" i="4"/>
  <c r="AT34" i="4"/>
  <c r="AT35" i="4"/>
  <c r="AT36" i="4"/>
  <c r="AT37" i="4"/>
  <c r="AT38" i="4"/>
  <c r="AT39" i="4"/>
  <c r="AT23" i="4"/>
  <c r="AT40" i="4"/>
  <c r="AT41" i="4"/>
  <c r="AT42" i="4"/>
  <c r="AT43" i="4"/>
  <c r="AT44" i="4"/>
  <c r="AT45" i="4"/>
  <c r="AT46" i="4"/>
  <c r="AT47" i="4"/>
  <c r="AT48" i="4"/>
  <c r="AT49" i="4"/>
  <c r="AT50" i="4"/>
  <c r="AT51" i="4"/>
  <c r="AT52" i="4"/>
  <c r="AW24" i="4"/>
  <c r="AW25" i="4"/>
  <c r="AW26" i="4"/>
  <c r="AW27" i="4"/>
  <c r="AW28" i="4"/>
  <c r="AW29" i="4"/>
  <c r="AW30" i="4"/>
  <c r="AW31" i="4"/>
  <c r="AW32" i="4"/>
  <c r="AW33" i="4"/>
  <c r="AW34" i="4"/>
  <c r="AW35" i="4"/>
  <c r="AW36" i="4"/>
  <c r="AW37" i="4"/>
  <c r="AW38" i="4"/>
  <c r="AW39" i="4"/>
  <c r="AW23" i="4"/>
  <c r="AW40" i="4"/>
  <c r="AW41" i="4"/>
  <c r="AW42" i="4"/>
  <c r="AW43" i="4"/>
  <c r="AW44" i="4"/>
  <c r="AW45" i="4"/>
  <c r="AW46" i="4"/>
  <c r="AW47" i="4"/>
  <c r="AW48" i="4"/>
  <c r="AW49" i="4"/>
  <c r="AW50" i="4"/>
  <c r="AW51" i="4"/>
  <c r="AW52" i="4"/>
  <c r="R24" i="4"/>
  <c r="BR24" i="4" s="1"/>
  <c r="R25" i="4"/>
  <c r="BR25" i="4" s="1"/>
  <c r="R26" i="4"/>
  <c r="BR26" i="4" s="1"/>
  <c r="R27" i="4"/>
  <c r="BR27" i="4" s="1"/>
  <c r="R28" i="4"/>
  <c r="BR28" i="4" s="1"/>
  <c r="R29" i="4"/>
  <c r="BR29" i="4" s="1"/>
  <c r="R30" i="4"/>
  <c r="BR30" i="4" s="1"/>
  <c r="R31" i="4"/>
  <c r="BR31" i="4" s="1"/>
  <c r="R32" i="4"/>
  <c r="BR32" i="4" s="1"/>
  <c r="R33" i="4"/>
  <c r="BR33" i="4" s="1"/>
  <c r="R34" i="4"/>
  <c r="BR34" i="4" s="1"/>
  <c r="R35" i="4"/>
  <c r="BR35" i="4" s="1"/>
  <c r="R36" i="4"/>
  <c r="BR36" i="4" s="1"/>
  <c r="R37" i="4"/>
  <c r="BR37" i="4" s="1"/>
  <c r="R38" i="4"/>
  <c r="BR38" i="4" s="1"/>
  <c r="R39" i="4"/>
  <c r="BR39" i="4" s="1"/>
  <c r="R40" i="4"/>
  <c r="BR40" i="4" s="1"/>
  <c r="R41" i="4"/>
  <c r="BR41" i="4" s="1"/>
  <c r="R42" i="4"/>
  <c r="BR42" i="4" s="1"/>
  <c r="R43" i="4"/>
  <c r="BR43" i="4" s="1"/>
  <c r="R44" i="4"/>
  <c r="BR44" i="4" s="1"/>
  <c r="R45" i="4"/>
  <c r="BR45" i="4" s="1"/>
  <c r="R46" i="4"/>
  <c r="BR46" i="4" s="1"/>
  <c r="R47" i="4"/>
  <c r="BR47" i="4" s="1"/>
  <c r="R48" i="4"/>
  <c r="BR48" i="4" s="1"/>
  <c r="R49" i="4"/>
  <c r="BR49" i="4" s="1"/>
  <c r="R50" i="4"/>
  <c r="BR50" i="4" s="1"/>
  <c r="R51" i="4"/>
  <c r="BR51" i="4" s="1"/>
  <c r="R23" i="4"/>
  <c r="BR23" i="4" s="1"/>
  <c r="R52" i="4"/>
  <c r="BR52" i="4" s="1"/>
  <c r="I25" i="4"/>
  <c r="BI25" i="4" s="1"/>
  <c r="I26" i="4"/>
  <c r="BI26" i="4" s="1"/>
  <c r="I27" i="4"/>
  <c r="BI27" i="4" s="1"/>
  <c r="I24" i="4"/>
  <c r="BI24" i="4" s="1"/>
  <c r="I23" i="4"/>
  <c r="BI23" i="4" s="1"/>
  <c r="I31" i="4"/>
  <c r="BI31" i="4" s="1"/>
  <c r="I35" i="4"/>
  <c r="BI35" i="4" s="1"/>
  <c r="I39" i="4"/>
  <c r="BI39" i="4" s="1"/>
  <c r="I43" i="4"/>
  <c r="BI43" i="4" s="1"/>
  <c r="I47" i="4"/>
  <c r="BI47" i="4" s="1"/>
  <c r="I51" i="4"/>
  <c r="BI51" i="4" s="1"/>
  <c r="I28" i="4"/>
  <c r="BI28" i="4" s="1"/>
  <c r="I44" i="4"/>
  <c r="BI44" i="4" s="1"/>
  <c r="I48" i="4"/>
  <c r="BI48" i="4" s="1"/>
  <c r="I32" i="4"/>
  <c r="BI32" i="4" s="1"/>
  <c r="I36" i="4"/>
  <c r="BI36" i="4" s="1"/>
  <c r="I40" i="4"/>
  <c r="BI40" i="4" s="1"/>
  <c r="I29" i="4"/>
  <c r="BI29" i="4" s="1"/>
  <c r="I33" i="4"/>
  <c r="BI33" i="4" s="1"/>
  <c r="I37" i="4"/>
  <c r="BI37" i="4" s="1"/>
  <c r="I41" i="4"/>
  <c r="BI41" i="4" s="1"/>
  <c r="I45" i="4"/>
  <c r="BI45" i="4" s="1"/>
  <c r="I49" i="4"/>
  <c r="BI49" i="4" s="1"/>
  <c r="I52" i="4"/>
  <c r="BI52" i="4" s="1"/>
  <c r="I30" i="4"/>
  <c r="BI30" i="4" s="1"/>
  <c r="I34" i="4"/>
  <c r="BI34" i="4" s="1"/>
  <c r="I38" i="4"/>
  <c r="BI38" i="4" s="1"/>
  <c r="I42" i="4"/>
  <c r="BI42" i="4" s="1"/>
  <c r="I46" i="4"/>
  <c r="BI46" i="4" s="1"/>
  <c r="I50" i="4"/>
  <c r="BI50" i="4" s="1"/>
  <c r="AV23" i="4"/>
  <c r="AV24" i="4"/>
  <c r="AV28" i="4"/>
  <c r="AV32" i="4"/>
  <c r="AV36" i="4"/>
  <c r="AV40" i="4"/>
  <c r="AV41" i="4"/>
  <c r="AV42" i="4"/>
  <c r="AV43" i="4"/>
  <c r="AV44" i="4"/>
  <c r="AV45" i="4"/>
  <c r="AV46" i="4"/>
  <c r="AV47" i="4"/>
  <c r="AV48" i="4"/>
  <c r="AV49" i="4"/>
  <c r="AV50" i="4"/>
  <c r="AV51" i="4"/>
  <c r="AV52" i="4"/>
  <c r="AV25" i="4"/>
  <c r="AV29" i="4"/>
  <c r="AV33" i="4"/>
  <c r="AV37" i="4"/>
  <c r="AV26" i="4"/>
  <c r="AV30" i="4"/>
  <c r="AV34" i="4"/>
  <c r="AV38" i="4"/>
  <c r="AV39" i="4"/>
  <c r="AV27" i="4"/>
  <c r="AV31" i="4"/>
  <c r="AV35" i="4"/>
  <c r="AP24" i="4"/>
  <c r="AP25" i="4"/>
  <c r="AP26" i="4"/>
  <c r="AP27" i="4"/>
  <c r="AP28" i="4"/>
  <c r="AP29" i="4"/>
  <c r="AP30" i="4"/>
  <c r="AP31" i="4"/>
  <c r="AP32" i="4"/>
  <c r="AP33" i="4"/>
  <c r="AP34" i="4"/>
  <c r="AP35" i="4"/>
  <c r="AP36" i="4"/>
  <c r="AP37" i="4"/>
  <c r="AP38" i="4"/>
  <c r="AP39" i="4"/>
  <c r="AP23" i="4"/>
  <c r="AP40" i="4"/>
  <c r="AP41" i="4"/>
  <c r="AP42" i="4"/>
  <c r="AP43" i="4"/>
  <c r="AP44" i="4"/>
  <c r="AP45" i="4"/>
  <c r="AP46" i="4"/>
  <c r="AP47" i="4"/>
  <c r="AP48" i="4"/>
  <c r="AP49" i="4"/>
  <c r="AP50" i="4"/>
  <c r="AP51" i="4"/>
  <c r="AP52" i="4"/>
  <c r="AI23" i="4"/>
  <c r="AI25" i="4"/>
  <c r="AI26" i="4"/>
  <c r="AI27" i="4"/>
  <c r="AI28" i="4"/>
  <c r="AI29" i="4"/>
  <c r="AI30" i="4"/>
  <c r="AI31" i="4"/>
  <c r="AI32" i="4"/>
  <c r="AI33" i="4"/>
  <c r="AI34" i="4"/>
  <c r="AI35" i="4"/>
  <c r="AI36" i="4"/>
  <c r="AI37" i="4"/>
  <c r="AI38" i="4"/>
  <c r="AI39" i="4"/>
  <c r="AI24" i="4"/>
  <c r="AI43" i="4"/>
  <c r="AI47" i="4"/>
  <c r="AI51" i="4"/>
  <c r="AI40" i="4"/>
  <c r="AI44" i="4"/>
  <c r="AI48" i="4"/>
  <c r="AI52" i="4"/>
  <c r="AI41" i="4"/>
  <c r="AI45" i="4"/>
  <c r="AI49" i="4"/>
  <c r="AI46" i="4"/>
  <c r="AI50" i="4"/>
  <c r="AI42" i="4"/>
  <c r="AD23" i="4"/>
  <c r="AD25" i="4"/>
  <c r="AD26" i="4"/>
  <c r="AD27" i="4"/>
  <c r="AD28" i="4"/>
  <c r="AD29" i="4"/>
  <c r="AD30" i="4"/>
  <c r="AD31" i="4"/>
  <c r="AD32" i="4"/>
  <c r="AD33" i="4"/>
  <c r="AD34" i="4"/>
  <c r="AD35" i="4"/>
  <c r="AD36" i="4"/>
  <c r="AD37" i="4"/>
  <c r="AD38" i="4"/>
  <c r="AD39" i="4"/>
  <c r="AD40" i="4"/>
  <c r="AD24" i="4"/>
  <c r="AD44" i="4"/>
  <c r="AD48" i="4"/>
  <c r="AD52" i="4"/>
  <c r="AD41" i="4"/>
  <c r="AD45" i="4"/>
  <c r="AD49" i="4"/>
  <c r="AD42" i="4"/>
  <c r="AD46" i="4"/>
  <c r="AD50" i="4"/>
  <c r="AD43" i="4"/>
  <c r="AD47" i="4"/>
  <c r="AD51" i="4"/>
  <c r="W23" i="4"/>
  <c r="BW23" i="4" s="1"/>
  <c r="W24" i="4"/>
  <c r="BW24" i="4" s="1"/>
  <c r="W25" i="4"/>
  <c r="BW25" i="4" s="1"/>
  <c r="W27" i="4"/>
  <c r="BW27" i="4" s="1"/>
  <c r="W28" i="4"/>
  <c r="W29" i="4"/>
  <c r="BW29" i="4" s="1"/>
  <c r="W30" i="4"/>
  <c r="BW30" i="4" s="1"/>
  <c r="W31" i="4"/>
  <c r="BW31" i="4" s="1"/>
  <c r="W32" i="4"/>
  <c r="W33" i="4"/>
  <c r="BW33" i="4" s="1"/>
  <c r="W34" i="4"/>
  <c r="BW34" i="4" s="1"/>
  <c r="W35" i="4"/>
  <c r="BW35" i="4" s="1"/>
  <c r="W36" i="4"/>
  <c r="W37" i="4"/>
  <c r="BW37" i="4" s="1"/>
  <c r="W38" i="4"/>
  <c r="BW38" i="4" s="1"/>
  <c r="W39" i="4"/>
  <c r="BW39" i="4" s="1"/>
  <c r="W40" i="4"/>
  <c r="BW40" i="4" s="1"/>
  <c r="W41" i="4"/>
  <c r="BW41" i="4" s="1"/>
  <c r="W42" i="4"/>
  <c r="BW42" i="4" s="1"/>
  <c r="W43" i="4"/>
  <c r="BW43" i="4" s="1"/>
  <c r="W44" i="4"/>
  <c r="BW44" i="4" s="1"/>
  <c r="W45" i="4"/>
  <c r="BW45" i="4" s="1"/>
  <c r="W46" i="4"/>
  <c r="BW46" i="4" s="1"/>
  <c r="W47" i="4"/>
  <c r="BW47" i="4" s="1"/>
  <c r="W48" i="4"/>
  <c r="BW48" i="4" s="1"/>
  <c r="W49" i="4"/>
  <c r="BW49" i="4" s="1"/>
  <c r="W50" i="4"/>
  <c r="BW50" i="4" s="1"/>
  <c r="W51" i="4"/>
  <c r="BW51" i="4" s="1"/>
  <c r="W52" i="4"/>
  <c r="BW52" i="4" s="1"/>
  <c r="W26" i="4"/>
  <c r="BW26" i="4" s="1"/>
  <c r="T24" i="4"/>
  <c r="BT24" i="4" s="1"/>
  <c r="T25" i="4"/>
  <c r="BT25" i="4" s="1"/>
  <c r="T26" i="4"/>
  <c r="BT26" i="4" s="1"/>
  <c r="T23" i="4"/>
  <c r="BT23" i="4" s="1"/>
  <c r="T27" i="4"/>
  <c r="BT27" i="4" s="1"/>
  <c r="T28" i="4"/>
  <c r="BT28" i="4" s="1"/>
  <c r="T29" i="4"/>
  <c r="BT29" i="4" s="1"/>
  <c r="T30" i="4"/>
  <c r="BT30" i="4" s="1"/>
  <c r="T31" i="4"/>
  <c r="BT31" i="4" s="1"/>
  <c r="T32" i="4"/>
  <c r="BT32" i="4" s="1"/>
  <c r="T33" i="4"/>
  <c r="BT33" i="4" s="1"/>
  <c r="T34" i="4"/>
  <c r="BT34" i="4" s="1"/>
  <c r="T35" i="4"/>
  <c r="BT35" i="4" s="1"/>
  <c r="T36" i="4"/>
  <c r="BT36" i="4" s="1"/>
  <c r="T37" i="4"/>
  <c r="BT37" i="4" s="1"/>
  <c r="T38" i="4"/>
  <c r="BT38" i="4" s="1"/>
  <c r="T39" i="4"/>
  <c r="BT39" i="4" s="1"/>
  <c r="T40" i="4"/>
  <c r="BT40" i="4" s="1"/>
  <c r="T41" i="4"/>
  <c r="BT41" i="4" s="1"/>
  <c r="T42" i="4"/>
  <c r="BT42" i="4" s="1"/>
  <c r="T43" i="4"/>
  <c r="BT43" i="4" s="1"/>
  <c r="T44" i="4"/>
  <c r="BT44" i="4" s="1"/>
  <c r="T45" i="4"/>
  <c r="BT45" i="4" s="1"/>
  <c r="T46" i="4"/>
  <c r="BT46" i="4" s="1"/>
  <c r="T47" i="4"/>
  <c r="BT47" i="4" s="1"/>
  <c r="T48" i="4"/>
  <c r="BT48" i="4" s="1"/>
  <c r="T49" i="4"/>
  <c r="BT49" i="4" s="1"/>
  <c r="T50" i="4"/>
  <c r="BT50" i="4" s="1"/>
  <c r="T51" i="4"/>
  <c r="BT51" i="4" s="1"/>
  <c r="T52" i="4"/>
  <c r="BT52" i="4" s="1"/>
  <c r="AR23" i="4"/>
  <c r="AR25" i="4"/>
  <c r="AR29" i="4"/>
  <c r="AR33" i="4"/>
  <c r="AR37" i="4"/>
  <c r="AR40" i="4"/>
  <c r="AR41" i="4"/>
  <c r="AR42" i="4"/>
  <c r="AR43" i="4"/>
  <c r="AR44" i="4"/>
  <c r="AR45" i="4"/>
  <c r="AR46" i="4"/>
  <c r="AR47" i="4"/>
  <c r="AR48" i="4"/>
  <c r="AR49" i="4"/>
  <c r="AR50" i="4"/>
  <c r="AR51" i="4"/>
  <c r="AR52" i="4"/>
  <c r="AR26" i="4"/>
  <c r="AR30" i="4"/>
  <c r="AR34" i="4"/>
  <c r="AR38" i="4"/>
  <c r="AR27" i="4"/>
  <c r="AR31" i="4"/>
  <c r="AR35" i="4"/>
  <c r="AR39" i="4"/>
  <c r="AR36" i="4"/>
  <c r="AR24" i="4"/>
  <c r="AR28" i="4"/>
  <c r="AR32" i="4"/>
  <c r="Q24" i="4"/>
  <c r="BQ24" i="4" s="1"/>
  <c r="Q25" i="4"/>
  <c r="BQ25" i="4" s="1"/>
  <c r="Q26" i="4"/>
  <c r="BQ26" i="4" s="1"/>
  <c r="Q23" i="4"/>
  <c r="BQ23" i="4" s="1"/>
  <c r="Q29" i="4"/>
  <c r="BQ29" i="4" s="1"/>
  <c r="Q33" i="4"/>
  <c r="BQ33" i="4" s="1"/>
  <c r="Q37" i="4"/>
  <c r="BQ37" i="4" s="1"/>
  <c r="Q41" i="4"/>
  <c r="BQ41" i="4" s="1"/>
  <c r="Q45" i="4"/>
  <c r="BQ45" i="4" s="1"/>
  <c r="Q49" i="4"/>
  <c r="BQ49" i="4" s="1"/>
  <c r="Q34" i="4"/>
  <c r="BQ34" i="4" s="1"/>
  <c r="Q38" i="4"/>
  <c r="BQ38" i="4" s="1"/>
  <c r="Q42" i="4"/>
  <c r="BQ42" i="4" s="1"/>
  <c r="Q46" i="4"/>
  <c r="BQ46" i="4" s="1"/>
  <c r="Q50" i="4"/>
  <c r="BQ50" i="4" s="1"/>
  <c r="Q30" i="4"/>
  <c r="BQ30" i="4" s="1"/>
  <c r="Q27" i="4"/>
  <c r="BQ27" i="4" s="1"/>
  <c r="Q31" i="4"/>
  <c r="BQ31" i="4" s="1"/>
  <c r="Q35" i="4"/>
  <c r="BQ35" i="4" s="1"/>
  <c r="Q39" i="4"/>
  <c r="BQ39" i="4" s="1"/>
  <c r="Q43" i="4"/>
  <c r="BQ43" i="4" s="1"/>
  <c r="Q47" i="4"/>
  <c r="BQ47" i="4" s="1"/>
  <c r="Q51" i="4"/>
  <c r="BQ51" i="4" s="1"/>
  <c r="Q52" i="4"/>
  <c r="BQ52" i="4" s="1"/>
  <c r="Q28" i="4"/>
  <c r="BQ28" i="4" s="1"/>
  <c r="Q32" i="4"/>
  <c r="BQ32" i="4" s="1"/>
  <c r="Q36" i="4"/>
  <c r="BQ36" i="4" s="1"/>
  <c r="Q40" i="4"/>
  <c r="BQ40" i="4" s="1"/>
  <c r="Q44" i="4"/>
  <c r="BQ44" i="4" s="1"/>
  <c r="Q48" i="4"/>
  <c r="BQ48" i="4" s="1"/>
  <c r="N24" i="4"/>
  <c r="BN24" i="4" s="1"/>
  <c r="N25" i="4"/>
  <c r="BN25" i="4" s="1"/>
  <c r="N26" i="4"/>
  <c r="BN26" i="4" s="1"/>
  <c r="N27" i="4"/>
  <c r="BN27" i="4" s="1"/>
  <c r="N28" i="4"/>
  <c r="BN28" i="4" s="1"/>
  <c r="N29" i="4"/>
  <c r="BN29" i="4" s="1"/>
  <c r="N30" i="4"/>
  <c r="BN30" i="4" s="1"/>
  <c r="N31" i="4"/>
  <c r="BN31" i="4" s="1"/>
  <c r="N32" i="4"/>
  <c r="BN32" i="4" s="1"/>
  <c r="N33" i="4"/>
  <c r="BN33" i="4" s="1"/>
  <c r="N34" i="4"/>
  <c r="BN34" i="4" s="1"/>
  <c r="N35" i="4"/>
  <c r="BN35" i="4" s="1"/>
  <c r="N36" i="4"/>
  <c r="BN36" i="4" s="1"/>
  <c r="N37" i="4"/>
  <c r="BN37" i="4" s="1"/>
  <c r="N38" i="4"/>
  <c r="BN38" i="4" s="1"/>
  <c r="N39" i="4"/>
  <c r="BN39" i="4" s="1"/>
  <c r="N40" i="4"/>
  <c r="BN40" i="4" s="1"/>
  <c r="N41" i="4"/>
  <c r="BN41" i="4" s="1"/>
  <c r="N42" i="4"/>
  <c r="BN42" i="4" s="1"/>
  <c r="N43" i="4"/>
  <c r="BN43" i="4" s="1"/>
  <c r="N44" i="4"/>
  <c r="BN44" i="4" s="1"/>
  <c r="N45" i="4"/>
  <c r="BN45" i="4" s="1"/>
  <c r="N46" i="4"/>
  <c r="BN46" i="4" s="1"/>
  <c r="N47" i="4"/>
  <c r="BN47" i="4" s="1"/>
  <c r="N48" i="4"/>
  <c r="BN48" i="4" s="1"/>
  <c r="N49" i="4"/>
  <c r="BN49" i="4" s="1"/>
  <c r="N50" i="4"/>
  <c r="BN50" i="4" s="1"/>
  <c r="N51" i="4"/>
  <c r="BN51" i="4" s="1"/>
  <c r="N23" i="4"/>
  <c r="BN23" i="4" s="1"/>
  <c r="N52" i="4"/>
  <c r="BN52" i="4" s="1"/>
  <c r="K23" i="4"/>
  <c r="BK23" i="4" s="1"/>
  <c r="K27" i="4"/>
  <c r="BK27" i="4" s="1"/>
  <c r="K24" i="4"/>
  <c r="BK24" i="4" s="1"/>
  <c r="K28" i="4"/>
  <c r="BK28" i="4" s="1"/>
  <c r="K29" i="4"/>
  <c r="BK29" i="4" s="1"/>
  <c r="K30" i="4"/>
  <c r="BK30" i="4" s="1"/>
  <c r="K31" i="4"/>
  <c r="BK31" i="4" s="1"/>
  <c r="K32" i="4"/>
  <c r="BK32" i="4" s="1"/>
  <c r="K33" i="4"/>
  <c r="BK33" i="4" s="1"/>
  <c r="K34" i="4"/>
  <c r="BK34" i="4" s="1"/>
  <c r="K35" i="4"/>
  <c r="BK35" i="4" s="1"/>
  <c r="K36" i="4"/>
  <c r="BK36" i="4" s="1"/>
  <c r="K37" i="4"/>
  <c r="BK37" i="4" s="1"/>
  <c r="K38" i="4"/>
  <c r="BK38" i="4" s="1"/>
  <c r="K39" i="4"/>
  <c r="BK39" i="4" s="1"/>
  <c r="K40" i="4"/>
  <c r="BK40" i="4" s="1"/>
  <c r="K41" i="4"/>
  <c r="BK41" i="4" s="1"/>
  <c r="K42" i="4"/>
  <c r="BK42" i="4" s="1"/>
  <c r="K43" i="4"/>
  <c r="BK43" i="4" s="1"/>
  <c r="K44" i="4"/>
  <c r="BK44" i="4" s="1"/>
  <c r="K45" i="4"/>
  <c r="BK45" i="4" s="1"/>
  <c r="K46" i="4"/>
  <c r="BK46" i="4" s="1"/>
  <c r="K47" i="4"/>
  <c r="BK47" i="4" s="1"/>
  <c r="K48" i="4"/>
  <c r="BK48" i="4" s="1"/>
  <c r="K49" i="4"/>
  <c r="BK49" i="4" s="1"/>
  <c r="K50" i="4"/>
  <c r="BK50" i="4" s="1"/>
  <c r="K51" i="4"/>
  <c r="BK51" i="4" s="1"/>
  <c r="K52" i="4"/>
  <c r="BK52" i="4" s="1"/>
  <c r="K25" i="4"/>
  <c r="BK25" i="4" s="1"/>
  <c r="K26" i="4"/>
  <c r="BK26" i="4" s="1"/>
  <c r="H16" i="4"/>
  <c r="BH16" i="4" s="1"/>
  <c r="H25" i="4"/>
  <c r="BH25" i="4" s="1"/>
  <c r="H26" i="4"/>
  <c r="BH26" i="4" s="1"/>
  <c r="H27" i="4"/>
  <c r="BH27" i="4" s="1"/>
  <c r="H24" i="4"/>
  <c r="BH24" i="4" s="1"/>
  <c r="H23" i="4"/>
  <c r="BH23" i="4" s="1"/>
  <c r="H28" i="4"/>
  <c r="BH28" i="4" s="1"/>
  <c r="H29" i="4"/>
  <c r="BH29" i="4" s="1"/>
  <c r="H30" i="4"/>
  <c r="BH30" i="4" s="1"/>
  <c r="H31" i="4"/>
  <c r="BH31" i="4" s="1"/>
  <c r="H32" i="4"/>
  <c r="BH32" i="4" s="1"/>
  <c r="H33" i="4"/>
  <c r="BH33" i="4" s="1"/>
  <c r="H34" i="4"/>
  <c r="BH34" i="4" s="1"/>
  <c r="H35" i="4"/>
  <c r="BH35" i="4" s="1"/>
  <c r="H36" i="4"/>
  <c r="BH36" i="4" s="1"/>
  <c r="H37" i="4"/>
  <c r="BH37" i="4" s="1"/>
  <c r="H38" i="4"/>
  <c r="BH38" i="4" s="1"/>
  <c r="H39" i="4"/>
  <c r="BH39" i="4" s="1"/>
  <c r="H40" i="4"/>
  <c r="BH40" i="4" s="1"/>
  <c r="H41" i="4"/>
  <c r="BH41" i="4" s="1"/>
  <c r="H42" i="4"/>
  <c r="BH42" i="4" s="1"/>
  <c r="H43" i="4"/>
  <c r="BH43" i="4" s="1"/>
  <c r="H44" i="4"/>
  <c r="BH44" i="4" s="1"/>
  <c r="H45" i="4"/>
  <c r="BH45" i="4" s="1"/>
  <c r="H46" i="4"/>
  <c r="BH46" i="4" s="1"/>
  <c r="H47" i="4"/>
  <c r="BH47" i="4" s="1"/>
  <c r="H48" i="4"/>
  <c r="BH48" i="4" s="1"/>
  <c r="H49" i="4"/>
  <c r="BH49" i="4" s="1"/>
  <c r="H50" i="4"/>
  <c r="BH50" i="4" s="1"/>
  <c r="H51" i="4"/>
  <c r="BH51" i="4" s="1"/>
  <c r="H52" i="4"/>
  <c r="BH52" i="4" s="1"/>
  <c r="E23" i="4"/>
  <c r="BE23" i="4" s="1"/>
  <c r="E25" i="4"/>
  <c r="BE25" i="4" s="1"/>
  <c r="E26" i="4"/>
  <c r="BE26" i="4" s="1"/>
  <c r="E27" i="4"/>
  <c r="BE27" i="4" s="1"/>
  <c r="E24" i="4"/>
  <c r="BE24" i="4" s="1"/>
  <c r="E28" i="4"/>
  <c r="BE28" i="4" s="1"/>
  <c r="E29" i="4"/>
  <c r="BE29" i="4" s="1"/>
  <c r="E30" i="4"/>
  <c r="BE30" i="4" s="1"/>
  <c r="E31" i="4"/>
  <c r="BE31" i="4" s="1"/>
  <c r="E32" i="4"/>
  <c r="BE32" i="4" s="1"/>
  <c r="E33" i="4"/>
  <c r="BE33" i="4" s="1"/>
  <c r="E34" i="4"/>
  <c r="BE34" i="4" s="1"/>
  <c r="E35" i="4"/>
  <c r="BE35" i="4" s="1"/>
  <c r="E36" i="4"/>
  <c r="BE36" i="4" s="1"/>
  <c r="E37" i="4"/>
  <c r="BE37" i="4" s="1"/>
  <c r="E38" i="4"/>
  <c r="BE38" i="4" s="1"/>
  <c r="E39" i="4"/>
  <c r="BE39" i="4" s="1"/>
  <c r="E40" i="4"/>
  <c r="BE40" i="4" s="1"/>
  <c r="E41" i="4"/>
  <c r="BE41" i="4" s="1"/>
  <c r="E42" i="4"/>
  <c r="BE42" i="4" s="1"/>
  <c r="E43" i="4"/>
  <c r="BE43" i="4" s="1"/>
  <c r="E44" i="4"/>
  <c r="BE44" i="4" s="1"/>
  <c r="E45" i="4"/>
  <c r="BE45" i="4" s="1"/>
  <c r="E46" i="4"/>
  <c r="BE46" i="4" s="1"/>
  <c r="E47" i="4"/>
  <c r="BE47" i="4" s="1"/>
  <c r="E48" i="4"/>
  <c r="BE48" i="4" s="1"/>
  <c r="E49" i="4"/>
  <c r="BE49" i="4" s="1"/>
  <c r="E50" i="4"/>
  <c r="BE50" i="4" s="1"/>
  <c r="E51" i="4"/>
  <c r="BE51" i="4" s="1"/>
  <c r="E52" i="4"/>
  <c r="BE52" i="4" s="1"/>
  <c r="R16" i="4"/>
  <c r="AU24" i="4"/>
  <c r="AU25" i="4"/>
  <c r="AU26" i="4"/>
  <c r="AU27" i="4"/>
  <c r="AU28" i="4"/>
  <c r="AU29" i="4"/>
  <c r="AU30" i="4"/>
  <c r="AU31" i="4"/>
  <c r="AU32" i="4"/>
  <c r="AU33" i="4"/>
  <c r="AU34" i="4"/>
  <c r="AU35" i="4"/>
  <c r="AU36" i="4"/>
  <c r="AU37" i="4"/>
  <c r="AU38" i="4"/>
  <c r="AU39" i="4"/>
  <c r="AU23" i="4"/>
  <c r="AU40" i="4"/>
  <c r="AU44" i="4"/>
  <c r="AU48" i="4"/>
  <c r="AU52" i="4"/>
  <c r="AU41" i="4"/>
  <c r="AU45" i="4"/>
  <c r="AU49" i="4"/>
  <c r="AU42" i="4"/>
  <c r="AU46" i="4"/>
  <c r="AU50" i="4"/>
  <c r="AU43" i="4"/>
  <c r="AU47" i="4"/>
  <c r="AU51" i="4"/>
  <c r="AO24" i="4"/>
  <c r="AO25" i="4"/>
  <c r="AO26" i="4"/>
  <c r="AO27" i="4"/>
  <c r="AO28" i="4"/>
  <c r="AO29" i="4"/>
  <c r="AO30" i="4"/>
  <c r="AO31" i="4"/>
  <c r="AO32" i="4"/>
  <c r="AO33" i="4"/>
  <c r="AO34" i="4"/>
  <c r="AO35" i="4"/>
  <c r="AO36" i="4"/>
  <c r="AO37" i="4"/>
  <c r="AO38" i="4"/>
  <c r="AO39" i="4"/>
  <c r="AO23" i="4"/>
  <c r="AO40" i="4"/>
  <c r="AO41" i="4"/>
  <c r="AO42" i="4"/>
  <c r="AO43" i="4"/>
  <c r="AO44" i="4"/>
  <c r="AO45" i="4"/>
  <c r="AO46" i="4"/>
  <c r="AO47" i="4"/>
  <c r="AO48" i="4"/>
  <c r="AO49" i="4"/>
  <c r="AO50" i="4"/>
  <c r="AO51" i="4"/>
  <c r="AO52" i="4"/>
  <c r="AH25" i="4"/>
  <c r="AH26" i="4"/>
  <c r="AH27" i="4"/>
  <c r="AH28" i="4"/>
  <c r="AH29" i="4"/>
  <c r="AH30" i="4"/>
  <c r="AH31" i="4"/>
  <c r="AH32" i="4"/>
  <c r="AH33" i="4"/>
  <c r="AH34" i="4"/>
  <c r="AH35" i="4"/>
  <c r="AH36" i="4"/>
  <c r="AH37" i="4"/>
  <c r="AH38" i="4"/>
  <c r="AH39" i="4"/>
  <c r="AH24" i="4"/>
  <c r="AH23" i="4"/>
  <c r="AH40" i="4"/>
  <c r="AH41" i="4"/>
  <c r="AH42" i="4"/>
  <c r="AH43" i="4"/>
  <c r="AH44" i="4"/>
  <c r="AH45" i="4"/>
  <c r="AH46" i="4"/>
  <c r="AH47" i="4"/>
  <c r="AH48" i="4"/>
  <c r="AH49" i="4"/>
  <c r="AH50" i="4"/>
  <c r="AH51" i="4"/>
  <c r="AH52" i="4"/>
  <c r="V24" i="4"/>
  <c r="BV24" i="4" s="1"/>
  <c r="V25" i="4"/>
  <c r="BV25" i="4" s="1"/>
  <c r="V26" i="4"/>
  <c r="BV26" i="4" s="1"/>
  <c r="V27" i="4"/>
  <c r="BV27" i="4" s="1"/>
  <c r="V28" i="4"/>
  <c r="BV28" i="4" s="1"/>
  <c r="V29" i="4"/>
  <c r="BV29" i="4" s="1"/>
  <c r="V30" i="4"/>
  <c r="BV30" i="4" s="1"/>
  <c r="V31" i="4"/>
  <c r="BV31" i="4" s="1"/>
  <c r="V32" i="4"/>
  <c r="BV32" i="4" s="1"/>
  <c r="V33" i="4"/>
  <c r="BV33" i="4" s="1"/>
  <c r="V34" i="4"/>
  <c r="BV34" i="4" s="1"/>
  <c r="V35" i="4"/>
  <c r="BV35" i="4" s="1"/>
  <c r="V36" i="4"/>
  <c r="BV36" i="4" s="1"/>
  <c r="V37" i="4"/>
  <c r="BV37" i="4" s="1"/>
  <c r="V38" i="4"/>
  <c r="BV38" i="4" s="1"/>
  <c r="V39" i="4"/>
  <c r="BV39" i="4" s="1"/>
  <c r="V40" i="4"/>
  <c r="BV40" i="4" s="1"/>
  <c r="V41" i="4"/>
  <c r="BV41" i="4" s="1"/>
  <c r="V42" i="4"/>
  <c r="BV42" i="4" s="1"/>
  <c r="V43" i="4"/>
  <c r="BV43" i="4" s="1"/>
  <c r="V44" i="4"/>
  <c r="BV44" i="4" s="1"/>
  <c r="V45" i="4"/>
  <c r="BV45" i="4" s="1"/>
  <c r="V46" i="4"/>
  <c r="BV46" i="4" s="1"/>
  <c r="V47" i="4"/>
  <c r="BV47" i="4" s="1"/>
  <c r="V48" i="4"/>
  <c r="BV48" i="4" s="1"/>
  <c r="V49" i="4"/>
  <c r="BV49" i="4" s="1"/>
  <c r="V50" i="4"/>
  <c r="BV50" i="4" s="1"/>
  <c r="V51" i="4"/>
  <c r="BV51" i="4" s="1"/>
  <c r="V23" i="4"/>
  <c r="BV23" i="4" s="1"/>
  <c r="V52" i="4"/>
  <c r="BV52" i="4" s="1"/>
  <c r="S23" i="4"/>
  <c r="BS23" i="4" s="1"/>
  <c r="S25" i="4"/>
  <c r="BS25" i="4" s="1"/>
  <c r="S26" i="4"/>
  <c r="BS26" i="4" s="1"/>
  <c r="S27" i="4"/>
  <c r="BS27" i="4" s="1"/>
  <c r="S28" i="4"/>
  <c r="BS28" i="4" s="1"/>
  <c r="S29" i="4"/>
  <c r="BS29" i="4" s="1"/>
  <c r="S30" i="4"/>
  <c r="BS30" i="4" s="1"/>
  <c r="S31" i="4"/>
  <c r="BS31" i="4" s="1"/>
  <c r="S32" i="4"/>
  <c r="BS32" i="4" s="1"/>
  <c r="S33" i="4"/>
  <c r="BS33" i="4" s="1"/>
  <c r="S34" i="4"/>
  <c r="BS34" i="4" s="1"/>
  <c r="S35" i="4"/>
  <c r="BS35" i="4" s="1"/>
  <c r="S36" i="4"/>
  <c r="BS36" i="4" s="1"/>
  <c r="S37" i="4"/>
  <c r="BS37" i="4" s="1"/>
  <c r="S38" i="4"/>
  <c r="BS38" i="4" s="1"/>
  <c r="S39" i="4"/>
  <c r="BS39" i="4" s="1"/>
  <c r="S40" i="4"/>
  <c r="BS40" i="4" s="1"/>
  <c r="S41" i="4"/>
  <c r="BS41" i="4" s="1"/>
  <c r="S42" i="4"/>
  <c r="BS42" i="4" s="1"/>
  <c r="S43" i="4"/>
  <c r="BS43" i="4" s="1"/>
  <c r="S44" i="4"/>
  <c r="BS44" i="4" s="1"/>
  <c r="S45" i="4"/>
  <c r="BS45" i="4" s="1"/>
  <c r="S46" i="4"/>
  <c r="BS46" i="4" s="1"/>
  <c r="S47" i="4"/>
  <c r="BS47" i="4" s="1"/>
  <c r="S48" i="4"/>
  <c r="BS48" i="4" s="1"/>
  <c r="S49" i="4"/>
  <c r="BS49" i="4" s="1"/>
  <c r="S50" i="4"/>
  <c r="BS50" i="4" s="1"/>
  <c r="S51" i="4"/>
  <c r="BS51" i="4" s="1"/>
  <c r="S52" i="4"/>
  <c r="BS52" i="4" s="1"/>
  <c r="S24" i="4"/>
  <c r="BS24" i="4" s="1"/>
  <c r="P24" i="4"/>
  <c r="BP24" i="4" s="1"/>
  <c r="P25" i="4"/>
  <c r="BP25" i="4" s="1"/>
  <c r="P26" i="4"/>
  <c r="BP26" i="4" s="1"/>
  <c r="P23" i="4"/>
  <c r="BP23" i="4" s="1"/>
  <c r="P27" i="4"/>
  <c r="BP27" i="4" s="1"/>
  <c r="P28" i="4"/>
  <c r="BP28" i="4" s="1"/>
  <c r="P29" i="4"/>
  <c r="BP29" i="4" s="1"/>
  <c r="P30" i="4"/>
  <c r="BP30" i="4" s="1"/>
  <c r="P31" i="4"/>
  <c r="BP31" i="4" s="1"/>
  <c r="P32" i="4"/>
  <c r="BP32" i="4" s="1"/>
  <c r="P33" i="4"/>
  <c r="BP33" i="4" s="1"/>
  <c r="P34" i="4"/>
  <c r="BP34" i="4" s="1"/>
  <c r="P35" i="4"/>
  <c r="BP35" i="4" s="1"/>
  <c r="P36" i="4"/>
  <c r="BP36" i="4" s="1"/>
  <c r="P37" i="4"/>
  <c r="BP37" i="4" s="1"/>
  <c r="P38" i="4"/>
  <c r="BP38" i="4" s="1"/>
  <c r="P39" i="4"/>
  <c r="BP39" i="4" s="1"/>
  <c r="P40" i="4"/>
  <c r="BP40" i="4" s="1"/>
  <c r="P41" i="4"/>
  <c r="BP41" i="4" s="1"/>
  <c r="P42" i="4"/>
  <c r="BP42" i="4" s="1"/>
  <c r="P43" i="4"/>
  <c r="BP43" i="4" s="1"/>
  <c r="P44" i="4"/>
  <c r="BP44" i="4" s="1"/>
  <c r="P45" i="4"/>
  <c r="BP45" i="4" s="1"/>
  <c r="P46" i="4"/>
  <c r="BP46" i="4" s="1"/>
  <c r="P47" i="4"/>
  <c r="BP47" i="4" s="1"/>
  <c r="P48" i="4"/>
  <c r="BP48" i="4" s="1"/>
  <c r="P49" i="4"/>
  <c r="BP49" i="4" s="1"/>
  <c r="P50" i="4"/>
  <c r="BP50" i="4" s="1"/>
  <c r="P51" i="4"/>
  <c r="BP51" i="4" s="1"/>
  <c r="P52" i="4"/>
  <c r="BP52" i="4" s="1"/>
  <c r="M24" i="4"/>
  <c r="BM24" i="4" s="1"/>
  <c r="M25" i="4"/>
  <c r="BM25" i="4" s="1"/>
  <c r="M26" i="4"/>
  <c r="BM26" i="4" s="1"/>
  <c r="M27" i="4"/>
  <c r="BM27" i="4" s="1"/>
  <c r="M23" i="4"/>
  <c r="BM23" i="4" s="1"/>
  <c r="M30" i="4"/>
  <c r="BM30" i="4" s="1"/>
  <c r="M34" i="4"/>
  <c r="BM34" i="4" s="1"/>
  <c r="M38" i="4"/>
  <c r="BM38" i="4" s="1"/>
  <c r="M42" i="4"/>
  <c r="BM42" i="4" s="1"/>
  <c r="M46" i="4"/>
  <c r="BM46" i="4" s="1"/>
  <c r="M50" i="4"/>
  <c r="BM50" i="4" s="1"/>
  <c r="M52" i="4"/>
  <c r="BM52" i="4" s="1"/>
  <c r="M31" i="4"/>
  <c r="BM31" i="4" s="1"/>
  <c r="M35" i="4"/>
  <c r="BM35" i="4" s="1"/>
  <c r="M39" i="4"/>
  <c r="BM39" i="4" s="1"/>
  <c r="M43" i="4"/>
  <c r="BM43" i="4" s="1"/>
  <c r="M47" i="4"/>
  <c r="BM47" i="4" s="1"/>
  <c r="M51" i="4"/>
  <c r="BM51" i="4" s="1"/>
  <c r="M28" i="4"/>
  <c r="BM28" i="4" s="1"/>
  <c r="M32" i="4"/>
  <c r="BM32" i="4" s="1"/>
  <c r="M36" i="4"/>
  <c r="BM36" i="4" s="1"/>
  <c r="M40" i="4"/>
  <c r="BM40" i="4" s="1"/>
  <c r="M44" i="4"/>
  <c r="BM44" i="4" s="1"/>
  <c r="M48" i="4"/>
  <c r="BM48" i="4" s="1"/>
  <c r="M29" i="4"/>
  <c r="BM29" i="4" s="1"/>
  <c r="M33" i="4"/>
  <c r="BM33" i="4" s="1"/>
  <c r="M37" i="4"/>
  <c r="BM37" i="4" s="1"/>
  <c r="M41" i="4"/>
  <c r="BM41" i="4" s="1"/>
  <c r="M45" i="4"/>
  <c r="BM45" i="4" s="1"/>
  <c r="M49" i="4"/>
  <c r="BM49" i="4" s="1"/>
  <c r="AK24" i="4"/>
  <c r="AK25" i="4"/>
  <c r="AK26" i="4"/>
  <c r="AK27" i="4"/>
  <c r="AK28" i="4"/>
  <c r="AK29" i="4"/>
  <c r="AK30" i="4"/>
  <c r="AK31" i="4"/>
  <c r="AK32" i="4"/>
  <c r="AK33" i="4"/>
  <c r="AK34" i="4"/>
  <c r="AK35" i="4"/>
  <c r="AK36" i="4"/>
  <c r="AK37" i="4"/>
  <c r="AK38" i="4"/>
  <c r="AK39" i="4"/>
  <c r="AK23" i="4"/>
  <c r="AK40" i="4"/>
  <c r="AK41" i="4"/>
  <c r="AK42" i="4"/>
  <c r="AK43" i="4"/>
  <c r="AK44" i="4"/>
  <c r="AK45" i="4"/>
  <c r="AK46" i="4"/>
  <c r="AK47" i="4"/>
  <c r="AK48" i="4"/>
  <c r="AK49" i="4"/>
  <c r="AK50" i="4"/>
  <c r="AK51" i="4"/>
  <c r="AK52" i="4"/>
  <c r="G24" i="4"/>
  <c r="BG24" i="4" s="1"/>
  <c r="G23" i="4"/>
  <c r="BG23" i="4" s="1"/>
  <c r="G25" i="4"/>
  <c r="BG25" i="4" s="1"/>
  <c r="G28" i="4"/>
  <c r="BG28" i="4" s="1"/>
  <c r="G29" i="4"/>
  <c r="BG29" i="4" s="1"/>
  <c r="G30" i="4"/>
  <c r="BG30" i="4" s="1"/>
  <c r="G31" i="4"/>
  <c r="BG31" i="4" s="1"/>
  <c r="G32" i="4"/>
  <c r="BG32" i="4" s="1"/>
  <c r="G33" i="4"/>
  <c r="BG33" i="4" s="1"/>
  <c r="G34" i="4"/>
  <c r="BG34" i="4" s="1"/>
  <c r="G35" i="4"/>
  <c r="BG35" i="4" s="1"/>
  <c r="G36" i="4"/>
  <c r="BG36" i="4" s="1"/>
  <c r="G37" i="4"/>
  <c r="BG37" i="4" s="1"/>
  <c r="G38" i="4"/>
  <c r="BG38" i="4" s="1"/>
  <c r="G39" i="4"/>
  <c r="BG39" i="4" s="1"/>
  <c r="G40" i="4"/>
  <c r="BG40" i="4" s="1"/>
  <c r="G41" i="4"/>
  <c r="BG41" i="4" s="1"/>
  <c r="G42" i="4"/>
  <c r="BG42" i="4" s="1"/>
  <c r="G43" i="4"/>
  <c r="BG43" i="4" s="1"/>
  <c r="G44" i="4"/>
  <c r="BG44" i="4" s="1"/>
  <c r="G45" i="4"/>
  <c r="BG45" i="4" s="1"/>
  <c r="G46" i="4"/>
  <c r="BG46" i="4" s="1"/>
  <c r="G47" i="4"/>
  <c r="BG47" i="4" s="1"/>
  <c r="G48" i="4"/>
  <c r="BG48" i="4" s="1"/>
  <c r="G49" i="4"/>
  <c r="BG49" i="4" s="1"/>
  <c r="G50" i="4"/>
  <c r="BG50" i="4" s="1"/>
  <c r="G51" i="4"/>
  <c r="BG51" i="4" s="1"/>
  <c r="G52" i="4"/>
  <c r="BG52" i="4" s="1"/>
  <c r="G26" i="4"/>
  <c r="BG26" i="4" s="1"/>
  <c r="G27" i="4"/>
  <c r="BG27" i="4" s="1"/>
  <c r="D25" i="4"/>
  <c r="BD25" i="4" s="1"/>
  <c r="D26" i="4"/>
  <c r="BD26" i="4" s="1"/>
  <c r="D27" i="4"/>
  <c r="BD27" i="4" s="1"/>
  <c r="D24" i="4"/>
  <c r="BD24" i="4" s="1"/>
  <c r="D23" i="4"/>
  <c r="BD23" i="4" s="1"/>
  <c r="D28" i="4"/>
  <c r="BD28" i="4" s="1"/>
  <c r="D32" i="4"/>
  <c r="BD32" i="4" s="1"/>
  <c r="D36" i="4"/>
  <c r="BD36" i="4" s="1"/>
  <c r="D40" i="4"/>
  <c r="BD40" i="4" s="1"/>
  <c r="D44" i="4"/>
  <c r="BD44" i="4" s="1"/>
  <c r="D48" i="4"/>
  <c r="BD48" i="4" s="1"/>
  <c r="D52" i="4"/>
  <c r="BD52" i="4" s="1"/>
  <c r="D33" i="4"/>
  <c r="BD33" i="4" s="1"/>
  <c r="D37" i="4"/>
  <c r="BD37" i="4" s="1"/>
  <c r="D41" i="4"/>
  <c r="BD41" i="4" s="1"/>
  <c r="D29" i="4"/>
  <c r="BD29" i="4" s="1"/>
  <c r="D45" i="4"/>
  <c r="BD45" i="4" s="1"/>
  <c r="D49" i="4"/>
  <c r="BD49" i="4" s="1"/>
  <c r="D30" i="4"/>
  <c r="BD30" i="4" s="1"/>
  <c r="D34" i="4"/>
  <c r="BD34" i="4" s="1"/>
  <c r="D38" i="4"/>
  <c r="BD38" i="4" s="1"/>
  <c r="D42" i="4"/>
  <c r="BD42" i="4" s="1"/>
  <c r="D46" i="4"/>
  <c r="BD46" i="4" s="1"/>
  <c r="D50" i="4"/>
  <c r="BD50" i="4" s="1"/>
  <c r="D31" i="4"/>
  <c r="BD31" i="4" s="1"/>
  <c r="D35" i="4"/>
  <c r="BD35" i="4" s="1"/>
  <c r="D39" i="4"/>
  <c r="BD39" i="4" s="1"/>
  <c r="D43" i="4"/>
  <c r="BD43" i="4" s="1"/>
  <c r="D47" i="4"/>
  <c r="BD47" i="4" s="1"/>
  <c r="D51" i="4"/>
  <c r="BD51" i="4" s="1"/>
  <c r="AJ23" i="4"/>
  <c r="AJ24" i="4"/>
  <c r="J23" i="4"/>
  <c r="J24" i="4"/>
  <c r="N13" i="4"/>
  <c r="BN13" i="4" s="1"/>
  <c r="N16" i="4"/>
  <c r="BN16" i="4" s="1"/>
  <c r="N9" i="4"/>
  <c r="BN9" i="4" s="1"/>
  <c r="AF14" i="4"/>
  <c r="AF12" i="4"/>
  <c r="AF24" i="4"/>
  <c r="AY24" i="4" s="1"/>
  <c r="AF28" i="4"/>
  <c r="AF32" i="4"/>
  <c r="AF36" i="4"/>
  <c r="AF40" i="4"/>
  <c r="AF44" i="4"/>
  <c r="AF48" i="4"/>
  <c r="AF52" i="4"/>
  <c r="AF25" i="4"/>
  <c r="AY25" i="4" s="1"/>
  <c r="AF29" i="4"/>
  <c r="AF33" i="4"/>
  <c r="AF37" i="4"/>
  <c r="AF41" i="4"/>
  <c r="AY41" i="4" s="1"/>
  <c r="AF45" i="4"/>
  <c r="AF49" i="4"/>
  <c r="AF26" i="4"/>
  <c r="AF30" i="4"/>
  <c r="AY30" i="4" s="1"/>
  <c r="AF34" i="4"/>
  <c r="AF38" i="4"/>
  <c r="AF42" i="4"/>
  <c r="AF46" i="4"/>
  <c r="AY46" i="4" s="1"/>
  <c r="AF50" i="4"/>
  <c r="AF27" i="4"/>
  <c r="AF43" i="4"/>
  <c r="AF31" i="4"/>
  <c r="AY31" i="4" s="1"/>
  <c r="AF47" i="4"/>
  <c r="AF23" i="4"/>
  <c r="AF39" i="4"/>
  <c r="AF35" i="4"/>
  <c r="AY35" i="4" s="1"/>
  <c r="AF51" i="4"/>
  <c r="F23" i="4"/>
  <c r="F27" i="4"/>
  <c r="F31" i="4"/>
  <c r="F35" i="4"/>
  <c r="F39" i="4"/>
  <c r="F43" i="4"/>
  <c r="F47" i="4"/>
  <c r="F51" i="4"/>
  <c r="F24" i="4"/>
  <c r="F28" i="4"/>
  <c r="F32" i="4"/>
  <c r="F36" i="4"/>
  <c r="F40" i="4"/>
  <c r="F44" i="4"/>
  <c r="F48" i="4"/>
  <c r="F52" i="4"/>
  <c r="F25" i="4"/>
  <c r="F29" i="4"/>
  <c r="F33" i="4"/>
  <c r="F37" i="4"/>
  <c r="F41" i="4"/>
  <c r="F45" i="4"/>
  <c r="F49" i="4"/>
  <c r="F34" i="4"/>
  <c r="F50" i="4"/>
  <c r="F46" i="4"/>
  <c r="F38" i="4"/>
  <c r="F26" i="4"/>
  <c r="F42" i="4"/>
  <c r="F30" i="4"/>
  <c r="AF16" i="4"/>
  <c r="AS17" i="4"/>
  <c r="AS18" i="4"/>
  <c r="AS19" i="4"/>
  <c r="AS20" i="4"/>
  <c r="AS21" i="4"/>
  <c r="AS22" i="4"/>
  <c r="AM17" i="4"/>
  <c r="AM19" i="4"/>
  <c r="AM21" i="4"/>
  <c r="AM18" i="4"/>
  <c r="AM20" i="4"/>
  <c r="AM22" i="4"/>
  <c r="AG17" i="4"/>
  <c r="AG19" i="4"/>
  <c r="AG21" i="4"/>
  <c r="AG97" i="4" s="1"/>
  <c r="G15" i="9" s="1"/>
  <c r="AG22" i="4"/>
  <c r="AG18" i="4"/>
  <c r="AG20" i="4"/>
  <c r="X17" i="4"/>
  <c r="BX17" i="4" s="1"/>
  <c r="X18" i="4"/>
  <c r="BX18" i="4" s="1"/>
  <c r="X19" i="4"/>
  <c r="BX19" i="4" s="1"/>
  <c r="X20" i="4"/>
  <c r="BX20" i="4" s="1"/>
  <c r="X21" i="4"/>
  <c r="BX21" i="4" s="1"/>
  <c r="X22" i="4"/>
  <c r="BX22" i="4" s="1"/>
  <c r="U17" i="4"/>
  <c r="BU17" i="4" s="1"/>
  <c r="U21" i="4"/>
  <c r="BU21" i="4" s="1"/>
  <c r="U18" i="4"/>
  <c r="BU18" i="4" s="1"/>
  <c r="U22" i="4"/>
  <c r="BU22" i="4" s="1"/>
  <c r="U19" i="4"/>
  <c r="BU19" i="4" s="1"/>
  <c r="U20" i="4"/>
  <c r="BU20" i="4" s="1"/>
  <c r="O17" i="4"/>
  <c r="BO17" i="4" s="1"/>
  <c r="O18" i="4"/>
  <c r="BO18" i="4" s="1"/>
  <c r="O19" i="4"/>
  <c r="BO19" i="4" s="1"/>
  <c r="O20" i="4"/>
  <c r="BO20" i="4" s="1"/>
  <c r="O21" i="4"/>
  <c r="BO21" i="4" s="1"/>
  <c r="O22" i="4"/>
  <c r="BO22" i="4" s="1"/>
  <c r="L17" i="4"/>
  <c r="BL17" i="4" s="1"/>
  <c r="L18" i="4"/>
  <c r="BL18" i="4" s="1"/>
  <c r="L19" i="4"/>
  <c r="BL19" i="4" s="1"/>
  <c r="L20" i="4"/>
  <c r="BL20" i="4" s="1"/>
  <c r="L21" i="4"/>
  <c r="BL21" i="4" s="1"/>
  <c r="L22" i="4"/>
  <c r="BL22" i="4" s="1"/>
  <c r="O16" i="4"/>
  <c r="O97" i="4" s="1"/>
  <c r="O14" i="9" s="1"/>
  <c r="L16" i="4"/>
  <c r="BL16" i="4" s="1"/>
  <c r="BL98" i="4" s="1"/>
  <c r="L17" i="9" s="1"/>
  <c r="AQ18" i="4"/>
  <c r="AQ20" i="4"/>
  <c r="AQ22" i="4"/>
  <c r="AQ17" i="4"/>
  <c r="AQ19" i="4"/>
  <c r="AQ21" i="4"/>
  <c r="AL18" i="4"/>
  <c r="AL97" i="4" s="1"/>
  <c r="L15" i="9" s="1"/>
  <c r="AL20" i="4"/>
  <c r="AL22" i="4"/>
  <c r="AL17" i="4"/>
  <c r="AL19" i="4"/>
  <c r="AL21" i="4"/>
  <c r="AE17" i="4"/>
  <c r="AE18" i="4"/>
  <c r="AE19" i="4"/>
  <c r="AE20" i="4"/>
  <c r="AE21" i="4"/>
  <c r="AE22" i="4"/>
  <c r="AX17" i="4"/>
  <c r="AX19" i="4"/>
  <c r="AX21" i="4"/>
  <c r="AX18" i="4"/>
  <c r="AX20" i="4"/>
  <c r="AX22" i="4"/>
  <c r="AN17" i="4"/>
  <c r="AN18" i="4"/>
  <c r="AN19" i="4"/>
  <c r="AN20" i="4"/>
  <c r="AN21" i="4"/>
  <c r="AN22" i="4"/>
  <c r="AT18" i="4"/>
  <c r="AT20" i="4"/>
  <c r="AT22" i="4"/>
  <c r="AT17" i="4"/>
  <c r="AT19" i="4"/>
  <c r="AT21" i="4"/>
  <c r="AF17" i="4"/>
  <c r="AF18" i="4"/>
  <c r="AF19" i="4"/>
  <c r="AF20" i="4"/>
  <c r="AF21" i="4"/>
  <c r="AF22" i="4"/>
  <c r="AW17" i="4"/>
  <c r="AW18" i="4"/>
  <c r="AW19" i="4"/>
  <c r="AW20" i="4"/>
  <c r="AW21" i="4"/>
  <c r="AW22" i="4"/>
  <c r="R17" i="4"/>
  <c r="BR17" i="4" s="1"/>
  <c r="R18" i="4"/>
  <c r="BR18" i="4" s="1"/>
  <c r="R19" i="4"/>
  <c r="BR19" i="4" s="1"/>
  <c r="R20" i="4"/>
  <c r="BR20" i="4" s="1"/>
  <c r="R21" i="4"/>
  <c r="BR21" i="4" s="1"/>
  <c r="R22" i="4"/>
  <c r="BR22" i="4" s="1"/>
  <c r="I17" i="4"/>
  <c r="BI17" i="4" s="1"/>
  <c r="I18" i="4"/>
  <c r="BI18" i="4" s="1"/>
  <c r="BI98" i="4" s="1"/>
  <c r="I17" i="9" s="1"/>
  <c r="I19" i="4"/>
  <c r="BI19" i="4" s="1"/>
  <c r="I20" i="4"/>
  <c r="BI20" i="4" s="1"/>
  <c r="I21" i="4"/>
  <c r="BI21" i="4" s="1"/>
  <c r="I22" i="4"/>
  <c r="BI22" i="4" s="1"/>
  <c r="F17" i="4"/>
  <c r="BF17" i="4" s="1"/>
  <c r="F18" i="4"/>
  <c r="BF18" i="4" s="1"/>
  <c r="F19" i="4"/>
  <c r="BF19" i="4" s="1"/>
  <c r="F20" i="4"/>
  <c r="BF20" i="4" s="1"/>
  <c r="F21" i="4"/>
  <c r="BF21" i="4" s="1"/>
  <c r="F22" i="4"/>
  <c r="BF22" i="4" s="1"/>
  <c r="AV17" i="4"/>
  <c r="AV18" i="4"/>
  <c r="AV97" i="4" s="1"/>
  <c r="V15" i="9" s="1"/>
  <c r="AV19" i="4"/>
  <c r="AV20" i="4"/>
  <c r="AV21" i="4"/>
  <c r="AV22" i="4"/>
  <c r="AP17" i="4"/>
  <c r="AP19" i="4"/>
  <c r="AP21" i="4"/>
  <c r="AP20" i="4"/>
  <c r="AP22" i="4"/>
  <c r="AP18" i="4"/>
  <c r="AI17" i="4"/>
  <c r="AI18" i="4"/>
  <c r="AI19" i="4"/>
  <c r="AI20" i="4"/>
  <c r="AI21" i="4"/>
  <c r="AI22" i="4"/>
  <c r="AD17" i="4"/>
  <c r="AD19" i="4"/>
  <c r="AD21" i="4"/>
  <c r="AD18" i="4"/>
  <c r="AD97" i="4" s="1"/>
  <c r="D15" i="9" s="1"/>
  <c r="AD20" i="4"/>
  <c r="AD22" i="4"/>
  <c r="W17" i="4"/>
  <c r="BW17" i="4" s="1"/>
  <c r="W18" i="4"/>
  <c r="BW18" i="4" s="1"/>
  <c r="W19" i="4"/>
  <c r="BW19" i="4" s="1"/>
  <c r="W20" i="4"/>
  <c r="BW20" i="4" s="1"/>
  <c r="W21" i="4"/>
  <c r="BW21" i="4" s="1"/>
  <c r="W22" i="4"/>
  <c r="BW22" i="4" s="1"/>
  <c r="T17" i="4"/>
  <c r="BT17" i="4" s="1"/>
  <c r="T18" i="4"/>
  <c r="BT18" i="4" s="1"/>
  <c r="T19" i="4"/>
  <c r="BT19" i="4" s="1"/>
  <c r="T20" i="4"/>
  <c r="BT20" i="4" s="1"/>
  <c r="T21" i="4"/>
  <c r="BT21" i="4" s="1"/>
  <c r="T22" i="4"/>
  <c r="BT22" i="4" s="1"/>
  <c r="AR17" i="4"/>
  <c r="AR18" i="4"/>
  <c r="AR19" i="4"/>
  <c r="AR20" i="4"/>
  <c r="AR21" i="4"/>
  <c r="AR22" i="4"/>
  <c r="Q18" i="4"/>
  <c r="BQ18" i="4" s="1"/>
  <c r="Q22" i="4"/>
  <c r="BQ22" i="4" s="1"/>
  <c r="Q19" i="4"/>
  <c r="BQ19" i="4" s="1"/>
  <c r="Q21" i="4"/>
  <c r="BQ21" i="4" s="1"/>
  <c r="Q20" i="4"/>
  <c r="BQ20" i="4" s="1"/>
  <c r="Q17" i="4"/>
  <c r="BQ17" i="4" s="1"/>
  <c r="N17" i="4"/>
  <c r="BN17" i="4" s="1"/>
  <c r="N18" i="4"/>
  <c r="BN18" i="4" s="1"/>
  <c r="N19" i="4"/>
  <c r="BN19" i="4" s="1"/>
  <c r="N20" i="4"/>
  <c r="BN20" i="4" s="1"/>
  <c r="N21" i="4"/>
  <c r="BN21" i="4" s="1"/>
  <c r="N22" i="4"/>
  <c r="BN22" i="4" s="1"/>
  <c r="K17" i="4"/>
  <c r="BK17" i="4" s="1"/>
  <c r="K18" i="4"/>
  <c r="BK18" i="4" s="1"/>
  <c r="K19" i="4"/>
  <c r="BK19" i="4" s="1"/>
  <c r="K20" i="4"/>
  <c r="BK20" i="4" s="1"/>
  <c r="K21" i="4"/>
  <c r="BK21" i="4" s="1"/>
  <c r="K22" i="4"/>
  <c r="BK22" i="4" s="1"/>
  <c r="H20" i="4"/>
  <c r="BH20" i="4" s="1"/>
  <c r="H17" i="4"/>
  <c r="BH17" i="4" s="1"/>
  <c r="H21" i="4"/>
  <c r="BH21" i="4" s="1"/>
  <c r="H19" i="4"/>
  <c r="BH19" i="4" s="1"/>
  <c r="H18" i="4"/>
  <c r="BH18" i="4" s="1"/>
  <c r="H22" i="4"/>
  <c r="BH22" i="4" s="1"/>
  <c r="E17" i="4"/>
  <c r="BE17" i="4" s="1"/>
  <c r="E18" i="4"/>
  <c r="BE18" i="4" s="1"/>
  <c r="E19" i="4"/>
  <c r="BE19" i="4" s="1"/>
  <c r="E20" i="4"/>
  <c r="BE20" i="4" s="1"/>
  <c r="E21" i="4"/>
  <c r="BE21" i="4" s="1"/>
  <c r="E22" i="4"/>
  <c r="BE22" i="4" s="1"/>
  <c r="J16" i="4"/>
  <c r="BJ16" i="4" s="1"/>
  <c r="AU17" i="4"/>
  <c r="AU19" i="4"/>
  <c r="AU21" i="4"/>
  <c r="AU18" i="4"/>
  <c r="AU20" i="4"/>
  <c r="AU22" i="4"/>
  <c r="AO17" i="4"/>
  <c r="AO18" i="4"/>
  <c r="AO19" i="4"/>
  <c r="AO20" i="4"/>
  <c r="AO21" i="4"/>
  <c r="AO22" i="4"/>
  <c r="AH18" i="4"/>
  <c r="AH20" i="4"/>
  <c r="AH22" i="4"/>
  <c r="AH17" i="4"/>
  <c r="AH19" i="4"/>
  <c r="AH21" i="4"/>
  <c r="V17" i="4"/>
  <c r="BV17" i="4" s="1"/>
  <c r="V18" i="4"/>
  <c r="BV18" i="4" s="1"/>
  <c r="V19" i="4"/>
  <c r="BV19" i="4" s="1"/>
  <c r="V20" i="4"/>
  <c r="BV20" i="4" s="1"/>
  <c r="V21" i="4"/>
  <c r="BV21" i="4" s="1"/>
  <c r="V22" i="4"/>
  <c r="BV22" i="4" s="1"/>
  <c r="S17" i="4"/>
  <c r="BS17" i="4" s="1"/>
  <c r="S18" i="4"/>
  <c r="BS18" i="4" s="1"/>
  <c r="S19" i="4"/>
  <c r="BS19" i="4" s="1"/>
  <c r="S20" i="4"/>
  <c r="BS20" i="4" s="1"/>
  <c r="S21" i="4"/>
  <c r="BS21" i="4" s="1"/>
  <c r="S22" i="4"/>
  <c r="BS22" i="4" s="1"/>
  <c r="P17" i="4"/>
  <c r="BP17" i="4" s="1"/>
  <c r="P18" i="4"/>
  <c r="BP18" i="4" s="1"/>
  <c r="P19" i="4"/>
  <c r="BP19" i="4" s="1"/>
  <c r="P20" i="4"/>
  <c r="BP20" i="4" s="1"/>
  <c r="P21" i="4"/>
  <c r="BP21" i="4" s="1"/>
  <c r="P22" i="4"/>
  <c r="BP22" i="4" s="1"/>
  <c r="M19" i="4"/>
  <c r="BM19" i="4" s="1"/>
  <c r="M18" i="4"/>
  <c r="BM18" i="4" s="1"/>
  <c r="M20" i="4"/>
  <c r="BM20" i="4" s="1"/>
  <c r="M17" i="4"/>
  <c r="BM17" i="4" s="1"/>
  <c r="M21" i="4"/>
  <c r="BM21" i="4" s="1"/>
  <c r="M22" i="4"/>
  <c r="BM22" i="4" s="1"/>
  <c r="AK17" i="4"/>
  <c r="AK18" i="4"/>
  <c r="AK19" i="4"/>
  <c r="AK20" i="4"/>
  <c r="AK21" i="4"/>
  <c r="AK22" i="4"/>
  <c r="G17" i="4"/>
  <c r="BG17" i="4" s="1"/>
  <c r="G18" i="4"/>
  <c r="BG18" i="4" s="1"/>
  <c r="G19" i="4"/>
  <c r="BG19" i="4" s="1"/>
  <c r="G20" i="4"/>
  <c r="BG20" i="4" s="1"/>
  <c r="G21" i="4"/>
  <c r="BG21" i="4" s="1"/>
  <c r="G22" i="4"/>
  <c r="BG22" i="4" s="1"/>
  <c r="D17" i="4"/>
  <c r="BD17" i="4" s="1"/>
  <c r="D21" i="4"/>
  <c r="BD21" i="4" s="1"/>
  <c r="D20" i="4"/>
  <c r="BD20" i="4" s="1"/>
  <c r="D18" i="4"/>
  <c r="BD18" i="4" s="1"/>
  <c r="D22" i="4"/>
  <c r="BD22" i="4" s="1"/>
  <c r="D19" i="4"/>
  <c r="BD19" i="4" s="1"/>
  <c r="AJ19" i="4"/>
  <c r="AJ20" i="4"/>
  <c r="AJ17" i="4"/>
  <c r="AJ21" i="4"/>
  <c r="AJ18" i="4"/>
  <c r="AJ22" i="4"/>
  <c r="J19" i="4"/>
  <c r="J20" i="4"/>
  <c r="J17" i="4"/>
  <c r="J21" i="4"/>
  <c r="J18" i="4"/>
  <c r="J22" i="4"/>
  <c r="AQ97" i="4"/>
  <c r="Q15" i="9" s="1"/>
  <c r="BN12" i="4"/>
  <c r="BR8" i="4"/>
  <c r="BN15" i="4"/>
  <c r="BN11" i="4"/>
  <c r="BT14" i="4"/>
  <c r="BR12" i="4"/>
  <c r="BT13" i="4"/>
  <c r="BR11" i="4"/>
  <c r="BT9" i="4"/>
  <c r="BT16" i="4"/>
  <c r="BR14" i="4"/>
  <c r="BT12" i="4"/>
  <c r="BT8" i="4"/>
  <c r="BT15" i="4"/>
  <c r="BT11" i="4"/>
  <c r="BR10" i="4"/>
  <c r="BR16" i="4"/>
  <c r="BN14" i="4"/>
  <c r="O98" i="4"/>
  <c r="AP97" i="4"/>
  <c r="P15" i="9" s="1"/>
  <c r="F12" i="4"/>
  <c r="BF12" i="4" s="1"/>
  <c r="F15" i="4"/>
  <c r="BF15" i="4" s="1"/>
  <c r="AJ16" i="4"/>
  <c r="AY16" i="4" s="1"/>
  <c r="AJ14" i="4"/>
  <c r="AY14" i="4" s="1"/>
  <c r="AJ13" i="4"/>
  <c r="AY13" i="4" s="1"/>
  <c r="AJ12" i="4"/>
  <c r="AY12" i="4" s="1"/>
  <c r="AJ11" i="4"/>
  <c r="AY11" i="4" s="1"/>
  <c r="F10" i="4"/>
  <c r="F16" i="4"/>
  <c r="BF16" i="4" s="1"/>
  <c r="AJ8" i="4"/>
  <c r="AY8" i="4" s="1"/>
  <c r="AJ10" i="4"/>
  <c r="AY10" i="4" s="1"/>
  <c r="AJ9" i="4"/>
  <c r="AY9" i="4" s="1"/>
  <c r="F13" i="4"/>
  <c r="F11" i="4"/>
  <c r="F8" i="4"/>
  <c r="Y8" i="4" s="1"/>
  <c r="F14" i="4"/>
  <c r="BF14" i="4" s="1"/>
  <c r="F9" i="4"/>
  <c r="BD8" i="4"/>
  <c r="BM8" i="4"/>
  <c r="BE8" i="4"/>
  <c r="BR15" i="4"/>
  <c r="BN8" i="4"/>
  <c r="BJ8" i="4"/>
  <c r="AG98" i="4"/>
  <c r="BV8" i="4"/>
  <c r="BH8" i="4"/>
  <c r="B5" i="2"/>
  <c r="C5" i="2"/>
  <c r="BX8" i="4"/>
  <c r="BQ8" i="4"/>
  <c r="BK8" i="4"/>
  <c r="BG8" i="4"/>
  <c r="AY15" i="4"/>
  <c r="BE12" i="4"/>
  <c r="BO16" i="4"/>
  <c r="BO97" i="4" s="1"/>
  <c r="O16" i="9" s="1"/>
  <c r="BL97" i="4" l="1"/>
  <c r="L16" i="9" s="1"/>
  <c r="L98" i="4"/>
  <c r="AY23" i="4"/>
  <c r="AY27" i="4"/>
  <c r="AY38" i="4"/>
  <c r="AY49" i="4"/>
  <c r="AY33" i="4"/>
  <c r="AY48" i="4"/>
  <c r="AY32" i="4"/>
  <c r="X97" i="4"/>
  <c r="X14" i="9" s="1"/>
  <c r="L97" i="4"/>
  <c r="L14" i="9" s="1"/>
  <c r="AY47" i="4"/>
  <c r="AY45" i="4"/>
  <c r="BW36" i="4"/>
  <c r="BW32" i="4"/>
  <c r="BW28" i="4"/>
  <c r="R97" i="4"/>
  <c r="R14" i="9" s="1"/>
  <c r="AY39" i="4"/>
  <c r="AY43" i="4"/>
  <c r="AY42" i="4"/>
  <c r="AY26" i="4"/>
  <c r="AY37" i="4"/>
  <c r="AY52" i="4"/>
  <c r="AY36" i="4"/>
  <c r="Q98" i="4"/>
  <c r="AY51" i="4"/>
  <c r="AY50" i="4"/>
  <c r="AY34" i="4"/>
  <c r="AY29" i="4"/>
  <c r="AY44" i="4"/>
  <c r="AY28" i="4"/>
  <c r="AY40" i="4"/>
  <c r="AD98" i="4"/>
  <c r="AP98" i="4"/>
  <c r="AV98" i="4"/>
  <c r="AL98" i="4"/>
  <c r="BJ24" i="4"/>
  <c r="I98" i="4"/>
  <c r="BX38" i="4"/>
  <c r="BX29" i="4"/>
  <c r="R98" i="4"/>
  <c r="BX39" i="4"/>
  <c r="V98" i="4"/>
  <c r="E97" i="4"/>
  <c r="E14" i="9" s="1"/>
  <c r="BS98" i="4"/>
  <c r="S17" i="9" s="1"/>
  <c r="BV97" i="4"/>
  <c r="V16" i="9" s="1"/>
  <c r="S97" i="4"/>
  <c r="S14" i="9" s="1"/>
  <c r="S98" i="4"/>
  <c r="P98" i="4"/>
  <c r="Q97" i="4"/>
  <c r="Q14" i="9" s="1"/>
  <c r="E98" i="4"/>
  <c r="BP98" i="4"/>
  <c r="P17" i="9" s="1"/>
  <c r="AO98" i="4"/>
  <c r="AO97" i="4"/>
  <c r="O15" i="9" s="1"/>
  <c r="BJ23" i="4"/>
  <c r="V97" i="4"/>
  <c r="V14" i="9" s="1"/>
  <c r="P97" i="4"/>
  <c r="P14" i="9" s="1"/>
  <c r="BS97" i="4"/>
  <c r="S16" i="9" s="1"/>
  <c r="N97" i="4"/>
  <c r="N14" i="9" s="1"/>
  <c r="N98" i="4"/>
  <c r="AY17" i="4"/>
  <c r="BF46" i="4"/>
  <c r="BY46" i="4" s="1"/>
  <c r="Y46" i="4"/>
  <c r="BF45" i="4"/>
  <c r="BY45" i="4" s="1"/>
  <c r="Y45" i="4"/>
  <c r="BF29" i="4"/>
  <c r="Y29" i="4"/>
  <c r="BF52" i="4"/>
  <c r="BY52" i="4" s="1"/>
  <c r="Y52" i="4"/>
  <c r="BF36" i="4"/>
  <c r="BY36" i="4" s="1"/>
  <c r="Y36" i="4"/>
  <c r="BF47" i="4"/>
  <c r="BY47" i="4" s="1"/>
  <c r="Y47" i="4"/>
  <c r="BF31" i="4"/>
  <c r="BY31" i="4" s="1"/>
  <c r="Y31" i="4"/>
  <c r="BF41" i="4"/>
  <c r="BY41" i="4" s="1"/>
  <c r="Y41" i="4"/>
  <c r="BF25" i="4"/>
  <c r="BY25" i="4" s="1"/>
  <c r="Y25" i="4"/>
  <c r="BF48" i="4"/>
  <c r="BY48" i="4" s="1"/>
  <c r="Y48" i="4"/>
  <c r="BF32" i="4"/>
  <c r="BY32" i="4" s="1"/>
  <c r="Y32" i="4"/>
  <c r="BF43" i="4"/>
  <c r="BY43" i="4" s="1"/>
  <c r="Y43" i="4"/>
  <c r="BF27" i="4"/>
  <c r="BY27" i="4" s="1"/>
  <c r="Y27" i="4"/>
  <c r="BF42" i="4"/>
  <c r="BY42" i="4" s="1"/>
  <c r="Y42" i="4"/>
  <c r="BF50" i="4"/>
  <c r="BY50" i="4" s="1"/>
  <c r="Y50" i="4"/>
  <c r="BF37" i="4"/>
  <c r="BY37" i="4" s="1"/>
  <c r="Y37" i="4"/>
  <c r="BF44" i="4"/>
  <c r="BY44" i="4" s="1"/>
  <c r="Y44" i="4"/>
  <c r="BF28" i="4"/>
  <c r="BY28" i="4" s="1"/>
  <c r="Y28" i="4"/>
  <c r="BF39" i="4"/>
  <c r="BY39" i="4" s="1"/>
  <c r="Y39" i="4"/>
  <c r="BF23" i="4"/>
  <c r="Y23" i="4"/>
  <c r="BF30" i="4"/>
  <c r="BY30" i="4" s="1"/>
  <c r="Y30" i="4"/>
  <c r="BF26" i="4"/>
  <c r="BY26" i="4" s="1"/>
  <c r="Y26" i="4"/>
  <c r="BF38" i="4"/>
  <c r="BY38" i="4" s="1"/>
  <c r="Y38" i="4"/>
  <c r="BF34" i="4"/>
  <c r="BY34" i="4" s="1"/>
  <c r="Y34" i="4"/>
  <c r="BF49" i="4"/>
  <c r="BY49" i="4" s="1"/>
  <c r="Y49" i="4"/>
  <c r="BF33" i="4"/>
  <c r="BY33" i="4" s="1"/>
  <c r="Y33" i="4"/>
  <c r="BF40" i="4"/>
  <c r="BY40" i="4" s="1"/>
  <c r="Y40" i="4"/>
  <c r="BF24" i="4"/>
  <c r="BY24" i="4" s="1"/>
  <c r="Y24" i="4"/>
  <c r="BF51" i="4"/>
  <c r="BY51" i="4" s="1"/>
  <c r="Y51" i="4"/>
  <c r="BF35" i="4"/>
  <c r="BY35" i="4" s="1"/>
  <c r="Y35" i="4"/>
  <c r="AY22" i="4"/>
  <c r="AI98" i="4"/>
  <c r="BI97" i="4"/>
  <c r="I16" i="9" s="1"/>
  <c r="AX98" i="4"/>
  <c r="M98" i="4"/>
  <c r="AY21" i="4"/>
  <c r="AH98" i="4"/>
  <c r="H98" i="4"/>
  <c r="M97" i="4"/>
  <c r="M14" i="9" s="1"/>
  <c r="AY20" i="4"/>
  <c r="AR97" i="4"/>
  <c r="R15" i="9" s="1"/>
  <c r="AI97" i="4"/>
  <c r="I15" i="9" s="1"/>
  <c r="AX97" i="4"/>
  <c r="X15" i="9" s="1"/>
  <c r="I97" i="4"/>
  <c r="I14" i="9" s="1"/>
  <c r="BP97" i="4"/>
  <c r="P16" i="9" s="1"/>
  <c r="AR98" i="4"/>
  <c r="H97" i="4"/>
  <c r="H14" i="9" s="1"/>
  <c r="AY19" i="4"/>
  <c r="AY18" i="4"/>
  <c r="Y15" i="4"/>
  <c r="Y12" i="4"/>
  <c r="BY12" i="4"/>
  <c r="BY15" i="4"/>
  <c r="BJ22" i="4"/>
  <c r="BY22" i="4" s="1"/>
  <c r="Y22" i="4"/>
  <c r="BJ18" i="4"/>
  <c r="BY18" i="4" s="1"/>
  <c r="Y18" i="4"/>
  <c r="BJ21" i="4"/>
  <c r="BY21" i="4" s="1"/>
  <c r="Y21" i="4"/>
  <c r="BJ17" i="4"/>
  <c r="BY17" i="4" s="1"/>
  <c r="Y17" i="4"/>
  <c r="BJ20" i="4"/>
  <c r="BY20" i="4" s="1"/>
  <c r="Y20" i="4"/>
  <c r="BJ19" i="4"/>
  <c r="BY19" i="4" s="1"/>
  <c r="Y19" i="4"/>
  <c r="X98" i="4"/>
  <c r="AQ98" i="4"/>
  <c r="AS98" i="4"/>
  <c r="BV98" i="4"/>
  <c r="V17" i="9" s="1"/>
  <c r="BY14" i="4"/>
  <c r="AU98" i="4"/>
  <c r="AU97" i="4"/>
  <c r="U15" i="9" s="1"/>
  <c r="AE97" i="4"/>
  <c r="E15" i="9" s="1"/>
  <c r="AS97" i="4"/>
  <c r="S15" i="9" s="1"/>
  <c r="BY16" i="4"/>
  <c r="AN98" i="4"/>
  <c r="AM97" i="4"/>
  <c r="M15" i="9" s="1"/>
  <c r="AW97" i="4"/>
  <c r="W15" i="9" s="1"/>
  <c r="AE98" i="4"/>
  <c r="AF98" i="4"/>
  <c r="Y16" i="4"/>
  <c r="AF97" i="4"/>
  <c r="F15" i="9" s="1"/>
  <c r="AW98" i="4"/>
  <c r="W97" i="4"/>
  <c r="W14" i="9" s="1"/>
  <c r="W98" i="4"/>
  <c r="Y14" i="4"/>
  <c r="BF8" i="4"/>
  <c r="F97" i="4"/>
  <c r="F14" i="9" s="1"/>
  <c r="F98" i="4"/>
  <c r="Y11" i="4"/>
  <c r="BF11" i="4"/>
  <c r="BY11" i="4" s="1"/>
  <c r="J98" i="4"/>
  <c r="AJ98" i="4"/>
  <c r="J97" i="4"/>
  <c r="J14" i="9" s="1"/>
  <c r="Y13" i="4"/>
  <c r="BF13" i="4"/>
  <c r="BY13" i="4" s="1"/>
  <c r="BF10" i="4"/>
  <c r="BY10" i="4" s="1"/>
  <c r="Y10" i="4"/>
  <c r="BF9" i="4"/>
  <c r="BY9" i="4" s="1"/>
  <c r="Y9" i="4"/>
  <c r="K97" i="4"/>
  <c r="K14" i="9" s="1"/>
  <c r="U98" i="4"/>
  <c r="AH97" i="4"/>
  <c r="H15" i="9" s="1"/>
  <c r="AM98" i="4"/>
  <c r="D97" i="4"/>
  <c r="D14" i="9" s="1"/>
  <c r="T97" i="4"/>
  <c r="T14" i="9" s="1"/>
  <c r="BH98" i="4"/>
  <c r="H17" i="9" s="1"/>
  <c r="BH97" i="4"/>
  <c r="H16" i="9" s="1"/>
  <c r="AK98" i="4"/>
  <c r="AK97" i="4"/>
  <c r="K15" i="9" s="1"/>
  <c r="BM98" i="4"/>
  <c r="M17" i="9" s="1"/>
  <c r="BM97" i="4"/>
  <c r="M16" i="9" s="1"/>
  <c r="U97" i="4"/>
  <c r="U14" i="9" s="1"/>
  <c r="G97" i="4"/>
  <c r="G14" i="9" s="1"/>
  <c r="AT98" i="4"/>
  <c r="AJ97" i="4"/>
  <c r="J15" i="9" s="1"/>
  <c r="K98" i="4"/>
  <c r="G98" i="4"/>
  <c r="T98" i="4"/>
  <c r="AN97" i="4"/>
  <c r="N15" i="9" s="1"/>
  <c r="D98" i="4"/>
  <c r="AT97" i="4"/>
  <c r="T15" i="9" s="1"/>
  <c r="BG97" i="4"/>
  <c r="G16" i="9" s="1"/>
  <c r="BG98" i="4"/>
  <c r="G17" i="9" s="1"/>
  <c r="BO98" i="4"/>
  <c r="O17" i="9" s="1"/>
  <c r="BQ98" i="4"/>
  <c r="Q17" i="9" s="1"/>
  <c r="BQ97" i="4"/>
  <c r="Q16" i="9" s="1"/>
  <c r="BE98" i="4"/>
  <c r="E17" i="9" s="1"/>
  <c r="BE97" i="4"/>
  <c r="E16" i="9" s="1"/>
  <c r="BX98" i="4" l="1"/>
  <c r="X17" i="9" s="1"/>
  <c r="BY29" i="4"/>
  <c r="BY23" i="4"/>
  <c r="BN97" i="4"/>
  <c r="N16" i="9" s="1"/>
  <c r="BN98" i="4"/>
  <c r="N17" i="9" s="1"/>
  <c r="BR98" i="4"/>
  <c r="R17" i="9" s="1"/>
  <c r="BK98" i="4"/>
  <c r="K17" i="9" s="1"/>
  <c r="BX97" i="4"/>
  <c r="X16" i="9" s="1"/>
  <c r="BR97" i="4"/>
  <c r="R16" i="9" s="1"/>
  <c r="BD98" i="4"/>
  <c r="D17" i="9" s="1"/>
  <c r="BK97" i="4"/>
  <c r="K16" i="9" s="1"/>
  <c r="BJ98" i="4"/>
  <c r="J17" i="9" s="1"/>
  <c r="BW98" i="4"/>
  <c r="W17" i="9" s="1"/>
  <c r="BW97" i="4"/>
  <c r="W16" i="9" s="1"/>
  <c r="BJ97" i="4"/>
  <c r="J16" i="9" s="1"/>
  <c r="BF98" i="4"/>
  <c r="F17" i="9" s="1"/>
  <c r="BF97" i="4"/>
  <c r="F16" i="9" s="1"/>
  <c r="BY8" i="4"/>
  <c r="BU98" i="4"/>
  <c r="U17" i="9" s="1"/>
  <c r="BU97" i="4"/>
  <c r="U16" i="9" s="1"/>
  <c r="BD97" i="4"/>
  <c r="D16" i="9" s="1"/>
  <c r="AY97" i="4"/>
  <c r="Y15" i="9" s="1"/>
  <c r="Y97" i="4"/>
  <c r="Y14" i="9" s="1"/>
  <c r="BT98" i="4"/>
  <c r="T17" i="9" s="1"/>
  <c r="BT97" i="4"/>
  <c r="T16" i="9" s="1"/>
  <c r="D18" i="9" l="1"/>
  <c r="BY97" i="4"/>
  <c r="Y16" i="9" s="1"/>
</calcChain>
</file>

<file path=xl/sharedStrings.xml><?xml version="1.0" encoding="utf-8"?>
<sst xmlns="http://schemas.openxmlformats.org/spreadsheetml/2006/main" count="712" uniqueCount="159">
  <si>
    <t>DUT</t>
  </si>
  <si>
    <t>Band</t>
  </si>
  <si>
    <t>Test case</t>
  </si>
  <si>
    <t>001</t>
  </si>
  <si>
    <t>002</t>
  </si>
  <si>
    <t>003</t>
  </si>
  <si>
    <t>004</t>
  </si>
  <si>
    <t>005</t>
  </si>
  <si>
    <t>006</t>
  </si>
  <si>
    <t>DUT Set</t>
  </si>
  <si>
    <t>Percentile</t>
  </si>
  <si>
    <t>All pass</t>
  </si>
  <si>
    <t>Bands</t>
  </si>
  <si>
    <t>Intel</t>
  </si>
  <si>
    <t>Proposed avg TRP limits</t>
  </si>
  <si>
    <t>Number of DUTs</t>
  </si>
  <si>
    <t>Tdoc number:</t>
  </si>
  <si>
    <t>Agenda item:</t>
  </si>
  <si>
    <t>Source:</t>
  </si>
  <si>
    <t>Intel Corporation</t>
  </si>
  <si>
    <t>Title:</t>
  </si>
  <si>
    <t>Requirement passing rate</t>
  </si>
  <si>
    <t>Num DUTs</t>
  </si>
  <si>
    <t>Tdoc</t>
  </si>
  <si>
    <t>Source</t>
  </si>
  <si>
    <t>Title</t>
  </si>
  <si>
    <t>011</t>
  </si>
  <si>
    <t>DL Fc</t>
  </si>
  <si>
    <t>UL Fc</t>
  </si>
  <si>
    <t>Bands and requirement to evaluate [example]</t>
  </si>
  <si>
    <t>Desired passing rate</t>
  </si>
  <si>
    <t>Unacceptable passing rate</t>
  </si>
  <si>
    <t>NOTE 5: corresponds to green color highlighting below</t>
  </si>
  <si>
    <t>NOTE 6: corresponds to red color highlighting below</t>
  </si>
  <si>
    <t>Include band in JBPF</t>
  </si>
  <si>
    <t>x</t>
  </si>
  <si>
    <t>Total</t>
  </si>
  <si>
    <t>DUT001</t>
  </si>
  <si>
    <t>DUT002</t>
  </si>
  <si>
    <t>DUT003</t>
  </si>
  <si>
    <t>DUT004</t>
  </si>
  <si>
    <t>DUT005</t>
  </si>
  <si>
    <t>DUT006</t>
  </si>
  <si>
    <t>DUT007</t>
  </si>
  <si>
    <t>DUT008</t>
  </si>
  <si>
    <t>DUT009</t>
  </si>
  <si>
    <t>DUT010</t>
  </si>
  <si>
    <t>DUT011</t>
  </si>
  <si>
    <t>DUT012</t>
  </si>
  <si>
    <t>DUT013</t>
  </si>
  <si>
    <t>DUT014</t>
  </si>
  <si>
    <t>TRMS joint band passing rate worksheet</t>
  </si>
  <si>
    <t>R4-1704658</t>
  </si>
  <si>
    <t>LTE handset TRMS measurements</t>
  </si>
  <si>
    <t>TRMS_70</t>
  </si>
  <si>
    <t>TRMS_95</t>
  </si>
  <si>
    <t>Proposed TRMS_70 limits</t>
  </si>
  <si>
    <t>Proposed TRMS_95 limits</t>
  </si>
  <si>
    <t>Passing TRMS_70 rate</t>
  </si>
  <si>
    <t>TRMS_70 requirement passing rate</t>
  </si>
  <si>
    <t>TRMS_95 requirement passing rate</t>
  </si>
  <si>
    <t>Passing TRMS_95 rate</t>
  </si>
  <si>
    <t>Passing TRMS 70&amp;95 rate</t>
  </si>
  <si>
    <t>TRMS 70&amp;95 requirement passing rate</t>
  </si>
  <si>
    <t>009</t>
  </si>
  <si>
    <t>010</t>
  </si>
  <si>
    <t>FS</t>
  </si>
  <si>
    <t>PAD2</t>
  </si>
  <si>
    <t>KS1</t>
  </si>
  <si>
    <t>KS2</t>
  </si>
  <si>
    <t>KS3</t>
  </si>
  <si>
    <t>RS3</t>
  </si>
  <si>
    <t>RS4</t>
  </si>
  <si>
    <t>RS5</t>
  </si>
  <si>
    <t>RS6</t>
  </si>
  <si>
    <t>BT1</t>
  </si>
  <si>
    <t>PAD5</t>
  </si>
  <si>
    <t>PAD3</t>
  </si>
  <si>
    <t>PAD4</t>
  </si>
  <si>
    <t>R4-1704661</t>
  </si>
  <si>
    <t>Intel Corporation, CATR</t>
  </si>
  <si>
    <t>Harmonization analysis</t>
  </si>
  <si>
    <t>R4-1705936</t>
  </si>
  <si>
    <t>MIMO OTA lab alignment analysis of three labs</t>
  </si>
  <si>
    <t>CATR</t>
  </si>
  <si>
    <t>TRMS results for band 41</t>
  </si>
  <si>
    <t>DUT015</t>
  </si>
  <si>
    <t>R4-1707753</t>
  </si>
  <si>
    <t>TRMS results for band 7</t>
  </si>
  <si>
    <t>R4-1707754</t>
  </si>
  <si>
    <t>DUT016</t>
  </si>
  <si>
    <t>DUT017</t>
  </si>
  <si>
    <t>DUT018</t>
  </si>
  <si>
    <t>DUT019</t>
  </si>
  <si>
    <t>DUT020</t>
  </si>
  <si>
    <t>DUT021</t>
  </si>
  <si>
    <t>DUT022</t>
  </si>
  <si>
    <t>DUT023</t>
  </si>
  <si>
    <t>DUT024</t>
  </si>
  <si>
    <t>DUT025</t>
  </si>
  <si>
    <t>DUT026</t>
  </si>
  <si>
    <t>DUT027</t>
  </si>
  <si>
    <t>DUT028</t>
  </si>
  <si>
    <t>R4-1707755</t>
  </si>
  <si>
    <t>TRMS performance analysis for band 41 and band 38</t>
  </si>
  <si>
    <t>CATR（Harmonization）</t>
  </si>
  <si>
    <t>CATR（Alignment）</t>
  </si>
  <si>
    <t>Sample_1</t>
  </si>
  <si>
    <t>NTT DOCOMO</t>
  </si>
  <si>
    <t>Sample_2</t>
  </si>
  <si>
    <t>Sample_3</t>
  </si>
  <si>
    <t>Sample_4</t>
  </si>
  <si>
    <t>Sample_5</t>
  </si>
  <si>
    <t>Sample_6</t>
  </si>
  <si>
    <t>Sample_7</t>
  </si>
  <si>
    <t>Sample_8</t>
  </si>
  <si>
    <t>Sample_9</t>
  </si>
  <si>
    <t>Sample_10</t>
  </si>
  <si>
    <t>Sample_11</t>
  </si>
  <si>
    <t>Sample_12</t>
  </si>
  <si>
    <t>Sample_13</t>
  </si>
  <si>
    <t>Sample_14</t>
  </si>
  <si>
    <t>Sample_15</t>
  </si>
  <si>
    <t>008</t>
  </si>
  <si>
    <t>3GPP TSG-RAN WG4 meeting #85</t>
  </si>
  <si>
    <t>Reno, USA, November 27 - December 1, 2017</t>
  </si>
  <si>
    <t>R4-1711066</t>
  </si>
  <si>
    <t>MIMO OTA measurement results for low band</t>
  </si>
  <si>
    <t>NTT DOCOMO, SGS Wireless</t>
  </si>
  <si>
    <t>TRMS results for band 5</t>
  </si>
  <si>
    <t>UE007</t>
  </si>
  <si>
    <t>UE008</t>
  </si>
  <si>
    <t>UE012</t>
  </si>
  <si>
    <t>UE013</t>
  </si>
  <si>
    <t>UE014</t>
  </si>
  <si>
    <t>UE015</t>
  </si>
  <si>
    <t>UE016</t>
  </si>
  <si>
    <t>UE017</t>
  </si>
  <si>
    <t>R4-1712789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</si>
  <si>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</si>
  <si>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</si>
  <si>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</si>
  <si>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</si>
  <si>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</si>
  <si>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</si>
  <si>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</si>
  <si>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</si>
  <si>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</si>
  <si>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</si>
  <si>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</si>
  <si>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</si>
  <si>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</si>
  <si>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</si>
  <si>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</si>
  <si>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</si>
  <si>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Apple</t>
  </si>
  <si>
    <t>R4-1712175</t>
  </si>
  <si>
    <t>Increasing test tolerance for TRMS on B5 and B19</t>
  </si>
  <si>
    <t>R4-1712887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</si>
</sst>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9" fontId="6" fillId="0" borderId="0" applyFont="0" applyFill="0" applyBorder="0" applyAlignment="0" applyProtection="0"/>
  </cellStyleXfs>
  <cellXfs count="52"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1" xfId="0" applyFill="1" applyBorder="1"/>
    <xf numFmtId="0" fontId="0" fillId="2" borderId="1" xfId="0" quotePrefix="1" applyFill="1" applyBorder="1"/>
    <xf numFmtId="165" fontId="0" fillId="2" borderId="1" xfId="0" applyNumberForma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  <xf numFmtId="164" fontId="0" fillId="2" borderId="1" xfId="0" applyNumberFormat="1" applyFill="1" applyBorder="1" applyAlignment="1">
      <alignment horizontal="left" vertical="top"/>
    </xf>
    <xf numFmtId="164" fontId="0" fillId="2" borderId="1" xfId="0" applyNumberFormat="1" applyFill="1" applyBorder="1"/>
    <xf numFmtId="2" fontId="0" fillId="2" borderId="1" xfId="0" applyNumberFormat="1" applyFill="1" applyBorder="1"/>
    <xf numFmtId="164" fontId="2" fillId="4" borderId="1" xfId="0" applyNumberFormat="1" applyFont="1" applyFill="1" applyBorder="1"/>
    <xf numFmtId="0" fontId="3" fillId="0" borderId="1" xfId="0" applyFont="1" applyFill="1" applyBorder="1"/>
    <xf numFmtId="164" fontId="3" fillId="0" borderId="1" xfId="0" applyNumberFormat="1" applyFont="1" applyFill="1" applyBorder="1"/>
    <xf numFmtId="1" fontId="0" fillId="2" borderId="1" xfId="0" applyNumberFormat="1" applyFill="1" applyBorder="1"/>
    <xf numFmtId="0" fontId="0" fillId="0" borderId="0" xfId="0" applyAlignment="1"/>
    <xf numFmtId="164" fontId="0" fillId="2" borderId="0" xfId="0" applyNumberFormat="1" applyFill="1" applyBorder="1" applyAlignment="1">
      <alignment horizontal="left" vertical="top"/>
    </xf>
    <xf numFmtId="165" fontId="0" fillId="0" borderId="1" xfId="0" applyNumberFormat="1" applyFill="1" applyBorder="1"/>
    <xf numFmtId="49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164" fontId="0" fillId="2" borderId="0" xfId="0" applyNumberFormat="1" applyFill="1" applyBorder="1"/>
    <xf numFmtId="165" fontId="0" fillId="2" borderId="0" xfId="0" applyNumberFormat="1" applyFill="1" applyBorder="1"/>
    <xf numFmtId="0" fontId="2" fillId="5" borderId="0" xfId="0" applyFont="1" applyFill="1" applyBorder="1"/>
    <xf numFmtId="0" fontId="0" fillId="5" borderId="0" xfId="0" applyFill="1" applyBorder="1"/>
    <xf numFmtId="0" fontId="0" fillId="0" borderId="1" xfId="0" applyFont="1" applyBorder="1"/>
    <xf numFmtId="164" fontId="0" fillId="0" borderId="1" xfId="0" applyNumberFormat="1" applyFont="1" applyBorder="1"/>
    <xf numFmtId="0" fontId="0" fillId="5" borderId="0" xfId="0" quotePrefix="1" applyFill="1" applyBorder="1"/>
    <xf numFmtId="164" fontId="4" fillId="0" borderId="1" xfId="1" applyNumberFormat="1" applyFont="1" applyBorder="1" applyAlignment="1">
      <alignment horizontal="right"/>
    </xf>
    <xf numFmtId="0" fontId="4" fillId="0" borderId="1" xfId="0" applyFont="1" applyBorder="1" applyAlignment="1">
      <alignment horizontal="right" vertical="center"/>
    </xf>
    <xf numFmtId="9" fontId="0" fillId="2" borderId="1" xfId="0" applyNumberFormat="1" applyFill="1" applyBorder="1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9" fontId="0" fillId="2" borderId="1" xfId="2" applyFont="1" applyFill="1" applyBorder="1" applyAlignment="1">
      <alignment horizontal="left" vertical="top"/>
    </xf>
    <xf numFmtId="0" fontId="4" fillId="2" borderId="1" xfId="0" applyFont="1" applyFill="1" applyBorder="1"/>
    <xf numFmtId="164" fontId="0" fillId="5" borderId="1" xfId="0" applyNumberFormat="1" applyFill="1" applyBorder="1"/>
    <xf numFmtId="0" fontId="0" fillId="5" borderId="0" xfId="0" applyFont="1" applyFill="1" applyBorder="1"/>
    <xf numFmtId="164" fontId="0" fillId="5" borderId="0" xfId="0" applyNumberFormat="1" applyFont="1" applyFill="1" applyBorder="1"/>
    <xf numFmtId="0" fontId="0" fillId="2" borderId="0" xfId="0" applyFont="1" applyFill="1"/>
    <xf numFmtId="0" fontId="7" fillId="2" borderId="0" xfId="0" applyFont="1" applyFill="1" applyAlignment="1"/>
    <xf numFmtId="0" fontId="8" fillId="5" borderId="0" xfId="0" applyFont="1" applyFill="1" applyBorder="1" applyAlignment="1"/>
    <xf numFmtId="0" fontId="8" fillId="5" borderId="1" xfId="0" applyFont="1" applyFill="1" applyBorder="1" applyAlignment="1">
      <alignment horizontal="center"/>
    </xf>
    <xf numFmtId="9" fontId="0" fillId="2" borderId="0" xfId="2" applyFont="1" applyFill="1" applyBorder="1" applyAlignment="1">
      <alignment horizontal="left" vertical="top"/>
    </xf>
    <xf numFmtId="1" fontId="0" fillId="2" borderId="0" xfId="0" applyNumberFormat="1" applyFill="1" applyBorder="1"/>
    <xf numFmtId="0" fontId="0" fillId="0" borderId="1" xfId="0" quotePrefix="1" applyBorder="1"/>
    <xf numFmtId="0" fontId="2" fillId="3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/>
    </xf>
  </cellXfs>
  <cellStyles count="3">
    <cellStyle name="Normal" xfId="0" builtinId="0"/>
    <cellStyle name="Normal 2" xfId="1"/>
    <cellStyle name="Percent" xfId="2" builtinId="5"/>
  </cellStyles>
  <dxfs count="6"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  <dxf>
      <fill>
        <patternFill>
          <bgColor theme="9" tint="0.59996337778862885"/>
        </patternFill>
      </fill>
    </dxf>
    <dxf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0000FF"/>
      <color rgb="FFFF5050"/>
      <color rgb="FF3399FF"/>
      <color rgb="FFFFFFFF"/>
      <color rgb="FFFF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TRMS CDF (single band)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CDF!$B$8</c:f>
              <c:strCache>
                <c:ptCount val="1"/>
                <c:pt idx="0">
                  <c:v>TRMS_70, B5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CDF!$B$9:$B$29</c:f>
              <c:numCache>
                <c:formatCode>0.0</c:formatCode>
                <c:ptCount val="21"/>
                <c:pt idx="0">
                  <c:v>-98.837579579112216</c:v>
                </c:pt>
                <c:pt idx="1">
                  <c:v>-96.833379642368882</c:v>
                </c:pt>
                <c:pt idx="2">
                  <c:v>-95.26860468161702</c:v>
                </c:pt>
                <c:pt idx="3">
                  <c:v>-95.01208945943506</c:v>
                </c:pt>
                <c:pt idx="4">
                  <c:v>-94.742830304719746</c:v>
                </c:pt>
                <c:pt idx="5">
                  <c:v>-94.720478217963318</c:v>
                </c:pt>
                <c:pt idx="6">
                  <c:v>-94.642811107799943</c:v>
                </c:pt>
                <c:pt idx="7">
                  <c:v>-94.533317673951785</c:v>
                </c:pt>
                <c:pt idx="8">
                  <c:v>-94.1</c:v>
                </c:pt>
                <c:pt idx="9">
                  <c:v>-93.920253592621492</c:v>
                </c:pt>
                <c:pt idx="10">
                  <c:v>-93.79</c:v>
                </c:pt>
                <c:pt idx="11">
                  <c:v>-93.64500000000001</c:v>
                </c:pt>
                <c:pt idx="12">
                  <c:v>-93.52</c:v>
                </c:pt>
                <c:pt idx="13">
                  <c:v>-93.462177468316952</c:v>
                </c:pt>
                <c:pt idx="14">
                  <c:v>-93.36</c:v>
                </c:pt>
                <c:pt idx="15">
                  <c:v>-93.094999999999999</c:v>
                </c:pt>
                <c:pt idx="16">
                  <c:v>-92.71</c:v>
                </c:pt>
                <c:pt idx="17">
                  <c:v>-92.354576547659747</c:v>
                </c:pt>
                <c:pt idx="18">
                  <c:v>-91.96</c:v>
                </c:pt>
                <c:pt idx="19">
                  <c:v>-90.806437861777226</c:v>
                </c:pt>
                <c:pt idx="20">
                  <c:v>-88.989302271993324</c:v>
                </c:pt>
              </c:numCache>
            </c:numRef>
          </c:xVal>
          <c:yVal>
            <c:numRef>
              <c:f>CDF!$A$9:$A$29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CDF!$C$8</c:f>
              <c:strCache>
                <c:ptCount val="1"/>
                <c:pt idx="0">
                  <c:v>TRMS_95, B5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CDF!$C$9:$C$29</c:f>
              <c:numCache>
                <c:formatCode>0.0</c:formatCode>
                <c:ptCount val="21"/>
                <c:pt idx="0">
                  <c:v>-96.928230107401617</c:v>
                </c:pt>
                <c:pt idx="1">
                  <c:v>-94.93122548605443</c:v>
                </c:pt>
                <c:pt idx="2">
                  <c:v>-93.497695582628978</c:v>
                </c:pt>
                <c:pt idx="3">
                  <c:v>-93.141965946413137</c:v>
                </c:pt>
                <c:pt idx="4">
                  <c:v>-92.841829939717883</c:v>
                </c:pt>
                <c:pt idx="5">
                  <c:v>-92.633283231556248</c:v>
                </c:pt>
                <c:pt idx="6">
                  <c:v>-92.576069976200159</c:v>
                </c:pt>
                <c:pt idx="7">
                  <c:v>-92.446343646556784</c:v>
                </c:pt>
                <c:pt idx="8">
                  <c:v>-92.44</c:v>
                </c:pt>
                <c:pt idx="9">
                  <c:v>-92.134999999999991</c:v>
                </c:pt>
                <c:pt idx="10">
                  <c:v>-91.86</c:v>
                </c:pt>
                <c:pt idx="11">
                  <c:v>-91.732320439379123</c:v>
                </c:pt>
                <c:pt idx="12">
                  <c:v>-91.68</c:v>
                </c:pt>
                <c:pt idx="13">
                  <c:v>-91.47</c:v>
                </c:pt>
                <c:pt idx="14">
                  <c:v>-91.29</c:v>
                </c:pt>
                <c:pt idx="15">
                  <c:v>-91.094999999999999</c:v>
                </c:pt>
                <c:pt idx="16">
                  <c:v>-90.78</c:v>
                </c:pt>
                <c:pt idx="17">
                  <c:v>-90.40380023144462</c:v>
                </c:pt>
                <c:pt idx="18">
                  <c:v>-89.51</c:v>
                </c:pt>
                <c:pt idx="19">
                  <c:v>-88.680790498815682</c:v>
                </c:pt>
                <c:pt idx="20">
                  <c:v>-87.167592584136173</c:v>
                </c:pt>
              </c:numCache>
            </c:numRef>
          </c:xVal>
          <c:yVal>
            <c:numRef>
              <c:f>CDF!$A$9:$A$29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2998568"/>
        <c:axId val="632998960"/>
      </c:scatterChart>
      <c:valAx>
        <c:axId val="632998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TRP (dBm)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998960"/>
        <c:crosses val="autoZero"/>
        <c:crossBetween val="midCat"/>
      </c:valAx>
      <c:valAx>
        <c:axId val="63299896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9985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</xdr:colOff>
      <xdr:row>8</xdr:row>
      <xdr:rowOff>19050</xdr:rowOff>
    </xdr:from>
    <xdr:to>
      <xdr:col>14</xdr:col>
      <xdr:colOff>581024</xdr:colOff>
      <xdr:row>29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C4" sqref="C4"/>
    </sheetView>
  </sheetViews>
  <sheetFormatPr defaultRowHeight="15" x14ac:dyDescent="0.25"/>
  <cols>
    <col min="1" max="1" width="41.140625" bestFit="1" customWidth="1"/>
    <col min="2" max="2" width="61.5703125" customWidth="1"/>
  </cols>
  <sheetData>
    <row r="1" spans="1:2" x14ac:dyDescent="0.25">
      <c r="A1" s="18" t="s">
        <v>124</v>
      </c>
    </row>
    <row r="2" spans="1:2" x14ac:dyDescent="0.25">
      <c r="A2" t="s">
        <v>125</v>
      </c>
    </row>
    <row r="4" spans="1:2" x14ac:dyDescent="0.25">
      <c r="A4" s="18" t="s">
        <v>16</v>
      </c>
      <c r="B4" s="18" t="s">
        <v>158</v>
      </c>
    </row>
    <row r="5" spans="1:2" x14ac:dyDescent="0.25">
      <c r="A5" s="18" t="s">
        <v>17</v>
      </c>
      <c r="B5" s="18">
        <v>6.2</v>
      </c>
    </row>
    <row r="6" spans="1:2" x14ac:dyDescent="0.25">
      <c r="A6" s="18" t="s">
        <v>18</v>
      </c>
      <c r="B6" s="18" t="s">
        <v>19</v>
      </c>
    </row>
    <row r="7" spans="1:2" x14ac:dyDescent="0.25">
      <c r="A7" s="18" t="s">
        <v>20</v>
      </c>
      <c r="B7" s="18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"/>
  <sheetViews>
    <sheetView workbookViewId="0">
      <selection activeCell="J7" sqref="J7"/>
    </sheetView>
  </sheetViews>
  <sheetFormatPr defaultRowHeight="15" x14ac:dyDescent="0.25"/>
  <cols>
    <col min="1" max="25" width="10.7109375" style="1" customWidth="1"/>
    <col min="26" max="16384" width="9.140625" style="1"/>
  </cols>
  <sheetData>
    <row r="1" spans="1:25" x14ac:dyDescent="0.25">
      <c r="D1" s="2"/>
      <c r="E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5" ht="18.75" x14ac:dyDescent="0.3">
      <c r="A2" s="49" t="s">
        <v>29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</row>
    <row r="3" spans="1:25" x14ac:dyDescent="0.25">
      <c r="A3" s="48" t="s">
        <v>12</v>
      </c>
      <c r="B3" s="48"/>
      <c r="C3" s="48"/>
      <c r="D3" s="4">
        <v>12</v>
      </c>
      <c r="E3" s="4">
        <v>17</v>
      </c>
      <c r="F3" s="4">
        <v>13</v>
      </c>
      <c r="G3" s="4">
        <v>28</v>
      </c>
      <c r="H3" s="4">
        <v>20</v>
      </c>
      <c r="I3" s="4">
        <v>26</v>
      </c>
      <c r="J3" s="4">
        <v>5</v>
      </c>
      <c r="K3" s="4">
        <v>19</v>
      </c>
      <c r="L3" s="4">
        <v>8</v>
      </c>
      <c r="M3" s="4">
        <v>21</v>
      </c>
      <c r="N3" s="4">
        <v>3</v>
      </c>
      <c r="O3" s="4">
        <v>2</v>
      </c>
      <c r="P3" s="4">
        <v>25</v>
      </c>
      <c r="Q3" s="4">
        <v>4</v>
      </c>
      <c r="R3" s="4">
        <v>1</v>
      </c>
      <c r="S3" s="4">
        <v>30</v>
      </c>
      <c r="T3" s="4">
        <v>7</v>
      </c>
      <c r="U3" s="4">
        <v>39</v>
      </c>
      <c r="V3" s="4">
        <v>40</v>
      </c>
      <c r="W3" s="4">
        <v>41</v>
      </c>
      <c r="X3" s="4">
        <v>38</v>
      </c>
    </row>
    <row r="4" spans="1:25" x14ac:dyDescent="0.25">
      <c r="A4" s="48" t="s">
        <v>34</v>
      </c>
      <c r="B4" s="48"/>
      <c r="C4" s="48"/>
      <c r="D4" s="4"/>
      <c r="E4" s="4"/>
      <c r="F4" s="4"/>
      <c r="G4" s="4"/>
      <c r="H4" s="4"/>
      <c r="I4" s="4"/>
      <c r="J4" s="4" t="s">
        <v>35</v>
      </c>
      <c r="K4" s="4" t="s">
        <v>35</v>
      </c>
      <c r="L4" s="4"/>
      <c r="M4" s="4"/>
      <c r="N4" s="4" t="s">
        <v>35</v>
      </c>
      <c r="O4" s="4"/>
      <c r="P4" s="4"/>
      <c r="Q4" s="4"/>
      <c r="R4" s="4" t="s">
        <v>35</v>
      </c>
      <c r="S4" s="4"/>
      <c r="T4" s="4" t="s">
        <v>35</v>
      </c>
      <c r="U4" s="4"/>
      <c r="V4" s="4"/>
      <c r="W4" s="4" t="s">
        <v>35</v>
      </c>
      <c r="X4" s="4" t="s">
        <v>35</v>
      </c>
    </row>
    <row r="5" spans="1:25" x14ac:dyDescent="0.25">
      <c r="A5" s="50" t="s">
        <v>27</v>
      </c>
      <c r="B5" s="50"/>
      <c r="C5" s="50"/>
      <c r="D5" s="4">
        <f>SUMPRODUCT( (Bands!$D$7:$AAN$7=D3)*(Bands!$D$8:$AAN$8)*1 )</f>
        <v>737.5</v>
      </c>
      <c r="E5" s="4">
        <f>SUMPRODUCT( (Bands!$D$7:$AAN$7=E3)*(Bands!$D$8:$AAN$8)*1 )</f>
        <v>740</v>
      </c>
      <c r="F5" s="4">
        <f>SUMPRODUCT( (Bands!$D$7:$AAN$7=F3)*(Bands!$D$8:$AAN$8)*1 )</f>
        <v>751</v>
      </c>
      <c r="G5" s="4">
        <f>SUMPRODUCT( (Bands!$D$7:$AAN$7=G3)*(Bands!$D$8:$AAN$8)*1 )</f>
        <v>780.5</v>
      </c>
      <c r="H5" s="4">
        <f>SUMPRODUCT( (Bands!$D$7:$AAN$7=H3)*(Bands!$D$8:$AAN$8)*1 )</f>
        <v>806</v>
      </c>
      <c r="I5" s="4">
        <f>SUMPRODUCT( (Bands!$D$7:$AAN$7=I3)*(Bands!$D$8:$AAN$8)*1 )</f>
        <v>876.5</v>
      </c>
      <c r="J5" s="4">
        <f>SUMPRODUCT( (Bands!$D$7:$AAN$7=J3)*(Bands!$D$8:$AAN$8)*1 )</f>
        <v>881.5</v>
      </c>
      <c r="K5" s="4">
        <f>SUMPRODUCT( (Bands!$D$7:$AAN$7=K3)*(Bands!$D$8:$AAN$8)*1 )</f>
        <v>882.5</v>
      </c>
      <c r="L5" s="4">
        <f>SUMPRODUCT( (Bands!$D$7:$AAN$7=L3)*(Bands!$D$8:$AAN$8)*1 )</f>
        <v>942.5</v>
      </c>
      <c r="M5" s="4">
        <f>SUMPRODUCT( (Bands!$D$7:$AAN$7=M3)*(Bands!$D$8:$AAN$8)*1 )</f>
        <v>1503.4</v>
      </c>
      <c r="N5" s="4">
        <f>SUMPRODUCT( (Bands!$D$7:$AAN$7=N3)*(Bands!$D$8:$AAN$8)*1 )</f>
        <v>1842.5</v>
      </c>
      <c r="O5" s="4">
        <f>SUMPRODUCT( (Bands!$D$7:$AAN$7=O3)*(Bands!$D$8:$AAN$8)*1 )</f>
        <v>1960</v>
      </c>
      <c r="P5" s="4">
        <f>SUMPRODUCT( (Bands!$D$7:$AAN$7=P3)*(Bands!$D$8:$AAN$8)*1 )</f>
        <v>1962.5</v>
      </c>
      <c r="Q5" s="4">
        <f>SUMPRODUCT( (Bands!$D$7:$AAN$7=Q3)*(Bands!$D$8:$AAN$8)*1 )</f>
        <v>2132.5</v>
      </c>
      <c r="R5" s="4">
        <f>SUMPRODUCT( (Bands!$D$7:$AAN$7=R3)*(Bands!$D$8:$AAN$8)*1 )</f>
        <v>2140</v>
      </c>
      <c r="S5" s="4">
        <f>SUMPRODUCT( (Bands!$D$7:$AAN$7=S3)*(Bands!$D$8:$AAN$8)*1 )</f>
        <v>2355</v>
      </c>
      <c r="T5" s="4">
        <f>SUMPRODUCT( (Bands!$D$7:$AAN$7=T3)*(Bands!$D$8:$AAN$8)*1 )</f>
        <v>2655</v>
      </c>
      <c r="U5" s="4">
        <f>SUMPRODUCT( (Bands!$D$7:$AAN$7=U3)*(Bands!$D$8:$AAN$8)*1 )</f>
        <v>1900</v>
      </c>
      <c r="V5" s="4">
        <f>SUMPRODUCT( (Bands!$D$7:$AAN$7=V3)*(Bands!$D$8:$AAN$8)*1 )</f>
        <v>2350</v>
      </c>
      <c r="W5" s="4">
        <f>SUMPRODUCT( (Bands!$D$7:$AAN$7=W3)*(Bands!$D$8:$AAN$8)*1 )</f>
        <v>2593</v>
      </c>
      <c r="X5" s="4">
        <f>SUMPRODUCT( (Bands!$D$7:$AAN$7=X3)*(Bands!$D$8:$AAN$8)*1 )</f>
        <v>2595</v>
      </c>
    </row>
    <row r="6" spans="1:25" x14ac:dyDescent="0.25">
      <c r="A6" s="50" t="s">
        <v>28</v>
      </c>
      <c r="B6" s="50"/>
      <c r="C6" s="50"/>
      <c r="D6" s="4">
        <f>SUMPRODUCT( (Bands!$D$7:$AAN$7=D3)*(Bands!$D$9:$AAN$9)*1 )</f>
        <v>707.5</v>
      </c>
      <c r="E6" s="4">
        <f>SUMPRODUCT( (Bands!$D$7:$AAN$7=E3)*(Bands!$D$9:$AAN$9)*1 )</f>
        <v>710</v>
      </c>
      <c r="F6" s="4">
        <f>SUMPRODUCT( (Bands!$D$7:$AAN$7=F3)*(Bands!$D$9:$AAN$9)*1 )</f>
        <v>782</v>
      </c>
      <c r="G6" s="4">
        <f>SUMPRODUCT( (Bands!$D$7:$AAN$7=G3)*(Bands!$D$9:$AAN$9)*1 )</f>
        <v>725.5</v>
      </c>
      <c r="H6" s="4">
        <f>SUMPRODUCT( (Bands!$D$7:$AAN$7=H3)*(Bands!$D$9:$AAN$9)*1 )</f>
        <v>847</v>
      </c>
      <c r="I6" s="4">
        <f>SUMPRODUCT( (Bands!$D$7:$AAN$7=I3)*(Bands!$D$9:$AAN$9)*1 )</f>
        <v>831.5</v>
      </c>
      <c r="J6" s="4">
        <f>SUMPRODUCT( (Bands!$D$7:$AAN$7=J3)*(Bands!$D$9:$AAN$9)*1 )</f>
        <v>836.5</v>
      </c>
      <c r="K6" s="4">
        <f>SUMPRODUCT( (Bands!$D$7:$AAN$7=K3)*(Bands!$D$9:$AAN$9)*1 )</f>
        <v>837.5</v>
      </c>
      <c r="L6" s="4">
        <f>SUMPRODUCT( (Bands!$D$7:$AAN$7=L3)*(Bands!$D$9:$AAN$9)*1 )</f>
        <v>897.5</v>
      </c>
      <c r="M6" s="4">
        <f>SUMPRODUCT( (Bands!$D$7:$AAN$7=M3)*(Bands!$D$9:$AAN$9)*1 )</f>
        <v>1455.4</v>
      </c>
      <c r="N6" s="4">
        <f>SUMPRODUCT( (Bands!$D$7:$AAN$7=N3)*(Bands!$D$9:$AAN$9)*1 )</f>
        <v>1747.5</v>
      </c>
      <c r="O6" s="4">
        <f>SUMPRODUCT( (Bands!$D$7:$AAN$7=O3)*(Bands!$D$9:$AAN$9)*1 )</f>
        <v>1880</v>
      </c>
      <c r="P6" s="4">
        <f>SUMPRODUCT( (Bands!$D$7:$AAN$7=P3)*(Bands!$D$9:$AAN$9)*1 )</f>
        <v>1882.5</v>
      </c>
      <c r="Q6" s="4">
        <f>SUMPRODUCT( (Bands!$D$7:$AAN$7=Q3)*(Bands!$D$9:$AAN$9)*1 )</f>
        <v>1732.5</v>
      </c>
      <c r="R6" s="4">
        <f>SUMPRODUCT( (Bands!$D$7:$AAN$7=R3)*(Bands!$D$9:$AAN$9)*1 )</f>
        <v>1950</v>
      </c>
      <c r="S6" s="4">
        <f>SUMPRODUCT( (Bands!$D$7:$AAN$7=S3)*(Bands!$D$9:$AAN$9)*1 )</f>
        <v>2310</v>
      </c>
      <c r="T6" s="4">
        <f>SUMPRODUCT( (Bands!$D$7:$AAN$7=T3)*(Bands!$D$9:$AAN$9)*1 )</f>
        <v>2535</v>
      </c>
      <c r="U6" s="4">
        <f>SUMPRODUCT( (Bands!$D$7:$AAN$7=U3)*(Bands!$D$9:$AAN$9)*1 )</f>
        <v>1900</v>
      </c>
      <c r="V6" s="4">
        <f>SUMPRODUCT( (Bands!$D$7:$AAN$7=V3)*(Bands!$D$9:$AAN$9)*1 )</f>
        <v>2350</v>
      </c>
      <c r="W6" s="4">
        <f>SUMPRODUCT( (Bands!$D$7:$AAN$7=W3)*(Bands!$D$9:$AAN$9)*1 )</f>
        <v>2593</v>
      </c>
      <c r="X6" s="4">
        <f>SUMPRODUCT( (Bands!$D$7:$AAN$7=X3)*(Bands!$D$9:$AAN$9)*1 )</f>
        <v>2595</v>
      </c>
    </row>
    <row r="7" spans="1:25" x14ac:dyDescent="0.25">
      <c r="A7" s="48" t="s">
        <v>56</v>
      </c>
      <c r="B7" s="48"/>
      <c r="C7" s="48"/>
      <c r="D7" s="11"/>
      <c r="E7" s="11"/>
      <c r="F7" s="11">
        <v>-90</v>
      </c>
      <c r="G7" s="11"/>
      <c r="H7" s="11"/>
      <c r="I7" s="11"/>
      <c r="J7" s="11">
        <v>-91.5</v>
      </c>
      <c r="K7" s="11">
        <v>-91.5</v>
      </c>
      <c r="L7" s="11"/>
      <c r="M7" s="11"/>
      <c r="N7" s="11">
        <v>-93.5</v>
      </c>
      <c r="O7" s="11"/>
      <c r="P7" s="11"/>
      <c r="Q7" s="11"/>
      <c r="R7" s="11">
        <v>-97</v>
      </c>
      <c r="S7" s="11"/>
      <c r="T7" s="11">
        <v>-92</v>
      </c>
      <c r="U7" s="11"/>
      <c r="V7" s="11"/>
      <c r="W7" s="11">
        <v>-95</v>
      </c>
      <c r="X7" s="11">
        <v>-95</v>
      </c>
    </row>
    <row r="8" spans="1:25" x14ac:dyDescent="0.25">
      <c r="A8" s="48" t="s">
        <v>57</v>
      </c>
      <c r="B8" s="48"/>
      <c r="C8" s="48"/>
      <c r="D8" s="11"/>
      <c r="E8" s="11"/>
      <c r="F8" s="11">
        <v>-88</v>
      </c>
      <c r="G8" s="11"/>
      <c r="H8" s="11"/>
      <c r="I8" s="11"/>
      <c r="J8" s="11">
        <v>-89.5</v>
      </c>
      <c r="K8" s="11">
        <v>-89.5</v>
      </c>
      <c r="L8" s="11"/>
      <c r="M8" s="11"/>
      <c r="N8" s="11">
        <v>-91.5</v>
      </c>
      <c r="O8" s="11"/>
      <c r="P8" s="11"/>
      <c r="Q8" s="11"/>
      <c r="R8" s="11">
        <v>-95</v>
      </c>
      <c r="S8" s="11"/>
      <c r="T8" s="11">
        <v>-90</v>
      </c>
      <c r="U8" s="11"/>
      <c r="V8" s="11"/>
      <c r="W8" s="11">
        <v>-93</v>
      </c>
      <c r="X8" s="11">
        <v>-93</v>
      </c>
    </row>
    <row r="9" spans="1:25" x14ac:dyDescent="0.25">
      <c r="A9" s="48" t="s">
        <v>30</v>
      </c>
      <c r="B9" s="48"/>
      <c r="C9" s="48"/>
      <c r="D9" s="36">
        <v>0.9</v>
      </c>
      <c r="E9" s="45"/>
      <c r="F9" s="19" t="s">
        <v>32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</row>
    <row r="10" spans="1:25" x14ac:dyDescent="0.25">
      <c r="A10" s="48" t="s">
        <v>31</v>
      </c>
      <c r="B10" s="48"/>
      <c r="C10" s="48"/>
      <c r="D10" s="36">
        <v>0.7</v>
      </c>
      <c r="E10" s="45"/>
      <c r="F10" s="19" t="s">
        <v>33</v>
      </c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</row>
    <row r="11" spans="1:25" x14ac:dyDescent="0.25"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5" ht="18.75" x14ac:dyDescent="0.3">
      <c r="A12" s="49" t="s">
        <v>21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</row>
    <row r="13" spans="1:25" x14ac:dyDescent="0.25">
      <c r="D13" s="10" t="str">
        <f t="shared" ref="D13:X13" si="0">CONCATENATE("B",D3," pass")</f>
        <v>B12 pass</v>
      </c>
      <c r="E13" s="10" t="str">
        <f t="shared" si="0"/>
        <v>B17 pass</v>
      </c>
      <c r="F13" s="10" t="str">
        <f t="shared" si="0"/>
        <v>B13 pass</v>
      </c>
      <c r="G13" s="10" t="str">
        <f t="shared" si="0"/>
        <v>B28 pass</v>
      </c>
      <c r="H13" s="10" t="str">
        <f t="shared" si="0"/>
        <v>B20 pass</v>
      </c>
      <c r="I13" s="10" t="str">
        <f t="shared" si="0"/>
        <v>B26 pass</v>
      </c>
      <c r="J13" s="10" t="str">
        <f t="shared" si="0"/>
        <v>B5 pass</v>
      </c>
      <c r="K13" s="10" t="str">
        <f t="shared" si="0"/>
        <v>B19 pass</v>
      </c>
      <c r="L13" s="10" t="str">
        <f t="shared" si="0"/>
        <v>B8 pass</v>
      </c>
      <c r="M13" s="10" t="str">
        <f t="shared" si="0"/>
        <v>B21 pass</v>
      </c>
      <c r="N13" s="10" t="str">
        <f t="shared" si="0"/>
        <v>B3 pass</v>
      </c>
      <c r="O13" s="10" t="str">
        <f t="shared" si="0"/>
        <v>B2 pass</v>
      </c>
      <c r="P13" s="10" t="str">
        <f t="shared" si="0"/>
        <v>B25 pass</v>
      </c>
      <c r="Q13" s="10" t="str">
        <f t="shared" si="0"/>
        <v>B4 pass</v>
      </c>
      <c r="R13" s="10" t="str">
        <f t="shared" si="0"/>
        <v>B1 pass</v>
      </c>
      <c r="S13" s="10" t="str">
        <f t="shared" si="0"/>
        <v>B30 pass</v>
      </c>
      <c r="T13" s="10" t="str">
        <f t="shared" si="0"/>
        <v>B7 pass</v>
      </c>
      <c r="U13" s="10" t="str">
        <f t="shared" si="0"/>
        <v>B39 pass</v>
      </c>
      <c r="V13" s="10" t="str">
        <f t="shared" si="0"/>
        <v>B40 pass</v>
      </c>
      <c r="W13" s="10" t="str">
        <f t="shared" si="0"/>
        <v>B41 pass</v>
      </c>
      <c r="X13" s="10" t="str">
        <f t="shared" si="0"/>
        <v>B38 pass</v>
      </c>
      <c r="Y13" s="10" t="s">
        <v>11</v>
      </c>
    </row>
    <row r="14" spans="1:25" x14ac:dyDescent="0.25">
      <c r="A14" s="48" t="s">
        <v>58</v>
      </c>
      <c r="B14" s="48"/>
      <c r="C14" s="48"/>
      <c r="D14" s="32" t="str">
        <f>Analysis!D97</f>
        <v>N/A</v>
      </c>
      <c r="E14" s="32" t="str">
        <f>Analysis!E97</f>
        <v>N/A</v>
      </c>
      <c r="F14" s="32" t="str">
        <f>Analysis!F97</f>
        <v>N/A</v>
      </c>
      <c r="G14" s="32" t="str">
        <f>Analysis!G97</f>
        <v>N/A</v>
      </c>
      <c r="H14" s="32" t="str">
        <f>Analysis!H97</f>
        <v>N/A</v>
      </c>
      <c r="I14" s="32" t="str">
        <f>Analysis!I97</f>
        <v>N/A</v>
      </c>
      <c r="J14" s="32">
        <f>Analysis!J97</f>
        <v>0.90322580645161288</v>
      </c>
      <c r="K14" s="32">
        <f>Analysis!K97</f>
        <v>1</v>
      </c>
      <c r="L14" s="32" t="str">
        <f>Analysis!L97</f>
        <v>N/A</v>
      </c>
      <c r="M14" s="32" t="str">
        <f>Analysis!M97</f>
        <v>N/A</v>
      </c>
      <c r="N14" s="32">
        <f>Analysis!N97</f>
        <v>0.9375</v>
      </c>
      <c r="O14" s="32" t="str">
        <f>Analysis!O97</f>
        <v>N/A</v>
      </c>
      <c r="P14" s="32" t="str">
        <f>Analysis!P97</f>
        <v>N/A</v>
      </c>
      <c r="Q14" s="32" t="str">
        <f>Analysis!Q97</f>
        <v>N/A</v>
      </c>
      <c r="R14" s="32">
        <f>Analysis!R97</f>
        <v>0.90909090909090906</v>
      </c>
      <c r="S14" s="32" t="str">
        <f>Analysis!S97</f>
        <v>N/A</v>
      </c>
      <c r="T14" s="32">
        <f>Analysis!T97</f>
        <v>0.95454545454545459</v>
      </c>
      <c r="U14" s="32" t="str">
        <f>Analysis!U97</f>
        <v>N/A</v>
      </c>
      <c r="V14" s="32" t="str">
        <f>Analysis!V97</f>
        <v>N/A</v>
      </c>
      <c r="W14" s="32">
        <f>Analysis!W97</f>
        <v>0.96153846153846156</v>
      </c>
      <c r="X14" s="32">
        <f>Analysis!X97</f>
        <v>1</v>
      </c>
      <c r="Y14" s="32">
        <f>Analysis!Y97</f>
        <v>0.90909090909090906</v>
      </c>
    </row>
    <row r="15" spans="1:25" x14ac:dyDescent="0.25">
      <c r="A15" s="48" t="s">
        <v>61</v>
      </c>
      <c r="B15" s="48"/>
      <c r="C15" s="48"/>
      <c r="D15" s="32" t="str">
        <f>Analysis!AD97</f>
        <v>N/A</v>
      </c>
      <c r="E15" s="32" t="str">
        <f>Analysis!AE97</f>
        <v>N/A</v>
      </c>
      <c r="F15" s="32" t="str">
        <f>Analysis!AF97</f>
        <v>N/A</v>
      </c>
      <c r="G15" s="32" t="str">
        <f>Analysis!AG97</f>
        <v>N/A</v>
      </c>
      <c r="H15" s="32" t="str">
        <f>Analysis!AH97</f>
        <v>N/A</v>
      </c>
      <c r="I15" s="32" t="str">
        <f>Analysis!AI97</f>
        <v>N/A</v>
      </c>
      <c r="J15" s="32">
        <f>Analysis!AJ97</f>
        <v>0.90322580645161288</v>
      </c>
      <c r="K15" s="32">
        <f>Analysis!AK97</f>
        <v>1</v>
      </c>
      <c r="L15" s="32" t="str">
        <f>Analysis!AL97</f>
        <v>N/A</v>
      </c>
      <c r="M15" s="32" t="str">
        <f>Analysis!AM97</f>
        <v>N/A</v>
      </c>
      <c r="N15" s="32">
        <f>Analysis!AN97</f>
        <v>0.9375</v>
      </c>
      <c r="O15" s="32" t="str">
        <f>Analysis!AO97</f>
        <v>N/A</v>
      </c>
      <c r="P15" s="32" t="str">
        <f>Analysis!AP97</f>
        <v>N/A</v>
      </c>
      <c r="Q15" s="32" t="str">
        <f>Analysis!AQ97</f>
        <v>N/A</v>
      </c>
      <c r="R15" s="32">
        <f>Analysis!AR97</f>
        <v>0.90909090909090906</v>
      </c>
      <c r="S15" s="32" t="str">
        <f>Analysis!AS97</f>
        <v>N/A</v>
      </c>
      <c r="T15" s="32">
        <f>Analysis!AT97</f>
        <v>0.95454545454545459</v>
      </c>
      <c r="U15" s="32" t="str">
        <f>Analysis!AU97</f>
        <v>N/A</v>
      </c>
      <c r="V15" s="32" t="str">
        <f>Analysis!AV97</f>
        <v>N/A</v>
      </c>
      <c r="W15" s="32">
        <f>Analysis!AW97</f>
        <v>0.92307692307692313</v>
      </c>
      <c r="X15" s="32">
        <f>Analysis!AX97</f>
        <v>1</v>
      </c>
      <c r="Y15" s="32">
        <f>Analysis!AY97</f>
        <v>0.89772727272727271</v>
      </c>
    </row>
    <row r="16" spans="1:25" x14ac:dyDescent="0.25">
      <c r="A16" s="48" t="s">
        <v>62</v>
      </c>
      <c r="B16" s="48"/>
      <c r="C16" s="48"/>
      <c r="D16" s="32" t="str">
        <f>Analysis!BD97</f>
        <v>N/A</v>
      </c>
      <c r="E16" s="32" t="str">
        <f>Analysis!BE97</f>
        <v>N/A</v>
      </c>
      <c r="F16" s="32" t="str">
        <f>Analysis!BF97</f>
        <v>N/A</v>
      </c>
      <c r="G16" s="32" t="str">
        <f>Analysis!BG97</f>
        <v>N/A</v>
      </c>
      <c r="H16" s="32" t="str">
        <f>Analysis!BH97</f>
        <v>N/A</v>
      </c>
      <c r="I16" s="32" t="str">
        <f>Analysis!BI97</f>
        <v>N/A</v>
      </c>
      <c r="J16" s="32">
        <f>Analysis!BJ97</f>
        <v>0.87096774193548387</v>
      </c>
      <c r="K16" s="32">
        <f>Analysis!BK97</f>
        <v>1</v>
      </c>
      <c r="L16" s="32" t="str">
        <f>Analysis!BL97</f>
        <v>N/A</v>
      </c>
      <c r="M16" s="32" t="str">
        <f>Analysis!BM97</f>
        <v>N/A</v>
      </c>
      <c r="N16" s="32">
        <f>Analysis!BN97</f>
        <v>0.9375</v>
      </c>
      <c r="O16" s="32" t="str">
        <f>Analysis!BO97</f>
        <v>N/A</v>
      </c>
      <c r="P16" s="32" t="str">
        <f>Analysis!BP97</f>
        <v>N/A</v>
      </c>
      <c r="Q16" s="32" t="str">
        <f>Analysis!BQ97</f>
        <v>N/A</v>
      </c>
      <c r="R16" s="32">
        <f>Analysis!BR97</f>
        <v>0.90909090909090906</v>
      </c>
      <c r="S16" s="32" t="str">
        <f>Analysis!BS97</f>
        <v>N/A</v>
      </c>
      <c r="T16" s="32">
        <f>Analysis!BT97</f>
        <v>0.95454545454545459</v>
      </c>
      <c r="U16" s="32" t="str">
        <f>Analysis!BU97</f>
        <v>N/A</v>
      </c>
      <c r="V16" s="32" t="str">
        <f>Analysis!BV97</f>
        <v>N/A</v>
      </c>
      <c r="W16" s="32">
        <f>Analysis!BW97</f>
        <v>0.92307692307692313</v>
      </c>
      <c r="X16" s="32">
        <f>Analysis!BX97</f>
        <v>1</v>
      </c>
      <c r="Y16" s="32">
        <f>Analysis!BY97</f>
        <v>0.88636363636363635</v>
      </c>
    </row>
    <row r="17" spans="1:25" x14ac:dyDescent="0.25">
      <c r="A17" s="48" t="s">
        <v>15</v>
      </c>
      <c r="B17" s="48"/>
      <c r="C17" s="48"/>
      <c r="D17" s="17">
        <f>Analysis!BD98</f>
        <v>0</v>
      </c>
      <c r="E17" s="17">
        <f>Analysis!BE98</f>
        <v>0</v>
      </c>
      <c r="F17" s="17">
        <f>Analysis!BF98</f>
        <v>0</v>
      </c>
      <c r="G17" s="17">
        <f>Analysis!BG98</f>
        <v>0</v>
      </c>
      <c r="H17" s="17">
        <f>Analysis!BH98</f>
        <v>0</v>
      </c>
      <c r="I17" s="17">
        <f>Analysis!BI98</f>
        <v>0</v>
      </c>
      <c r="J17" s="17">
        <f>Analysis!BJ98</f>
        <v>31</v>
      </c>
      <c r="K17" s="17">
        <f>Analysis!BK98</f>
        <v>12</v>
      </c>
      <c r="L17" s="17">
        <f>Analysis!BL98</f>
        <v>0</v>
      </c>
      <c r="M17" s="17">
        <f>Analysis!BM98</f>
        <v>0</v>
      </c>
      <c r="N17" s="17">
        <f>Analysis!BN98</f>
        <v>16</v>
      </c>
      <c r="O17" s="17">
        <f>Analysis!BO98</f>
        <v>0</v>
      </c>
      <c r="P17" s="17">
        <f>Analysis!BP98</f>
        <v>0</v>
      </c>
      <c r="Q17" s="17">
        <f>Analysis!BQ98</f>
        <v>0</v>
      </c>
      <c r="R17" s="17">
        <f>Analysis!BR98</f>
        <v>22</v>
      </c>
      <c r="S17" s="17">
        <f>Analysis!BS98</f>
        <v>0</v>
      </c>
      <c r="T17" s="17">
        <f>Analysis!BT98</f>
        <v>22</v>
      </c>
      <c r="U17" s="17">
        <f>Analysis!BU98</f>
        <v>0</v>
      </c>
      <c r="V17" s="17">
        <f>Analysis!BV98</f>
        <v>0</v>
      </c>
      <c r="W17" s="17">
        <f>Analysis!BW98</f>
        <v>26</v>
      </c>
      <c r="X17" s="17">
        <f>Analysis!BX98</f>
        <v>4</v>
      </c>
      <c r="Y17" s="24"/>
    </row>
    <row r="18" spans="1:25" x14ac:dyDescent="0.25">
      <c r="A18" s="48" t="s">
        <v>36</v>
      </c>
      <c r="B18" s="48"/>
      <c r="C18" s="48"/>
      <c r="D18" s="17">
        <f>SUM(D17:X17)</f>
        <v>133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24"/>
    </row>
  </sheetData>
  <mergeCells count="15">
    <mergeCell ref="A18:C18"/>
    <mergeCell ref="A12:Y12"/>
    <mergeCell ref="A15:C15"/>
    <mergeCell ref="A14:C14"/>
    <mergeCell ref="A17:C17"/>
    <mergeCell ref="A16:C16"/>
    <mergeCell ref="A9:C9"/>
    <mergeCell ref="A10:C10"/>
    <mergeCell ref="A2:Y2"/>
    <mergeCell ref="A3:C3"/>
    <mergeCell ref="A7:C7"/>
    <mergeCell ref="A8:C8"/>
    <mergeCell ref="A5:C5"/>
    <mergeCell ref="A6:C6"/>
    <mergeCell ref="A4:C4"/>
  </mergeCells>
  <conditionalFormatting sqref="D14:Y14">
    <cfRule type="expression" dxfId="5" priority="5">
      <formula>AND(ISNUMBER(D14),ROUND(D14,2)&lt;=$D$10,D14&lt;=1,D14&gt;0)</formula>
    </cfRule>
    <cfRule type="expression" dxfId="4" priority="7">
      <formula>AND(ISNUMBER(D14),ROUND(D14,2)&gt;=$D$9,D14&lt;=1)</formula>
    </cfRule>
  </conditionalFormatting>
  <conditionalFormatting sqref="D15:Y15">
    <cfRule type="expression" dxfId="3" priority="3">
      <formula>AND(ISNUMBER(D15),ROUND(D15,2)&lt;=$D$10,D15&lt;=1,D15&gt;0)</formula>
    </cfRule>
    <cfRule type="expression" dxfId="2" priority="4">
      <formula>AND(ISNUMBER(D15),ROUND(D15,2)&gt;=$D$9,D15&lt;=1)</formula>
    </cfRule>
  </conditionalFormatting>
  <conditionalFormatting sqref="E18:Y18 D16:Y17">
    <cfRule type="expression" dxfId="1" priority="1">
      <formula>AND(ISNUMBER(D16),ROUND(D16,2)&lt;=$D$10,D16&lt;=1,D16&gt;0)</formula>
    </cfRule>
    <cfRule type="expression" dxfId="0" priority="2">
      <formula>AND(ISNUMBER(D16),ROUND(D16,2)&gt;=$D$9,D16&lt;=1)</formula>
    </cfRule>
  </conditionalFormatting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7"/>
  <sheetViews>
    <sheetView workbookViewId="0">
      <pane ySplit="1" topLeftCell="A56" activePane="bottomLeft" state="frozen"/>
      <selection pane="bottomLeft" activeCell="B76" sqref="B76"/>
    </sheetView>
  </sheetViews>
  <sheetFormatPr defaultRowHeight="15" x14ac:dyDescent="0.25"/>
  <cols>
    <col min="1" max="1" width="10.5703125" style="6" bestFit="1" customWidth="1"/>
    <col min="2" max="2" width="23.5703125" style="6" bestFit="1" customWidth="1"/>
    <col min="3" max="4" width="9.140625" style="6"/>
    <col min="5" max="6" width="9.140625" style="12"/>
    <col min="7" max="16384" width="9.140625" style="3"/>
  </cols>
  <sheetData>
    <row r="1" spans="1:6" x14ac:dyDescent="0.25">
      <c r="A1" s="9" t="s">
        <v>0</v>
      </c>
      <c r="B1" s="9" t="s">
        <v>9</v>
      </c>
      <c r="C1" s="9" t="s">
        <v>2</v>
      </c>
      <c r="D1" s="9" t="s">
        <v>1</v>
      </c>
      <c r="E1" s="14" t="s">
        <v>54</v>
      </c>
      <c r="F1" s="14" t="s">
        <v>55</v>
      </c>
    </row>
    <row r="2" spans="1:6" x14ac:dyDescent="0.25">
      <c r="A2" s="7" t="s">
        <v>67</v>
      </c>
      <c r="B2" s="7" t="s">
        <v>105</v>
      </c>
      <c r="C2" s="6" t="s">
        <v>66</v>
      </c>
      <c r="D2" s="15">
        <v>13</v>
      </c>
      <c r="E2" s="16">
        <v>-93.928122336748388</v>
      </c>
      <c r="F2" s="16">
        <v>-92.230495876379734</v>
      </c>
    </row>
    <row r="3" spans="1:6" x14ac:dyDescent="0.25">
      <c r="A3" s="7" t="s">
        <v>68</v>
      </c>
      <c r="B3" s="7" t="s">
        <v>105</v>
      </c>
      <c r="C3" s="6" t="s">
        <v>66</v>
      </c>
      <c r="D3" s="15">
        <v>13</v>
      </c>
      <c r="E3" s="16">
        <v>-98.072954090493013</v>
      </c>
      <c r="F3" s="16">
        <v>-96.34087709308416</v>
      </c>
    </row>
    <row r="4" spans="1:6" x14ac:dyDescent="0.25">
      <c r="A4" s="7" t="s">
        <v>69</v>
      </c>
      <c r="B4" s="7" t="s">
        <v>105</v>
      </c>
      <c r="C4" s="6" t="s">
        <v>66</v>
      </c>
      <c r="D4" s="15">
        <v>13</v>
      </c>
      <c r="E4" s="16">
        <v>-89.03113467688884</v>
      </c>
      <c r="F4" s="16">
        <v>-87.309620747548351</v>
      </c>
    </row>
    <row r="5" spans="1:6" x14ac:dyDescent="0.25">
      <c r="A5" s="7" t="s">
        <v>70</v>
      </c>
      <c r="B5" s="7" t="s">
        <v>105</v>
      </c>
      <c r="C5" s="6" t="s">
        <v>66</v>
      </c>
      <c r="D5" s="15">
        <v>13</v>
      </c>
      <c r="E5" s="16">
        <v>-91.193653875301152</v>
      </c>
      <c r="F5" s="16">
        <v>-89.524297365915189</v>
      </c>
    </row>
    <row r="6" spans="1:6" x14ac:dyDescent="0.25">
      <c r="A6" s="7" t="s">
        <v>71</v>
      </c>
      <c r="B6" s="7" t="s">
        <v>105</v>
      </c>
      <c r="C6" s="6" t="s">
        <v>66</v>
      </c>
      <c r="D6" s="15">
        <v>13</v>
      </c>
      <c r="E6" s="16">
        <v>-96.336380880391474</v>
      </c>
      <c r="F6" s="16">
        <v>-94.416558191771713</v>
      </c>
    </row>
    <row r="7" spans="1:6" x14ac:dyDescent="0.25">
      <c r="A7" s="7" t="s">
        <v>72</v>
      </c>
      <c r="B7" s="7" t="s">
        <v>105</v>
      </c>
      <c r="C7" s="6" t="s">
        <v>66</v>
      </c>
      <c r="D7" s="15">
        <v>13</v>
      </c>
      <c r="E7" s="16">
        <v>-95.899595296975065</v>
      </c>
      <c r="F7" s="16">
        <v>-94.146099759028203</v>
      </c>
    </row>
    <row r="8" spans="1:6" x14ac:dyDescent="0.25">
      <c r="A8" s="7" t="s">
        <v>73</v>
      </c>
      <c r="B8" s="7" t="s">
        <v>105</v>
      </c>
      <c r="C8" s="6" t="s">
        <v>66</v>
      </c>
      <c r="D8" s="15">
        <v>13</v>
      </c>
      <c r="E8" s="16">
        <v>-92.765039375907534</v>
      </c>
      <c r="F8" s="16">
        <v>-90.928122336748373</v>
      </c>
    </row>
    <row r="9" spans="1:6" x14ac:dyDescent="0.25">
      <c r="A9" s="7" t="s">
        <v>74</v>
      </c>
      <c r="B9" s="7" t="s">
        <v>105</v>
      </c>
      <c r="C9" s="6" t="s">
        <v>66</v>
      </c>
      <c r="D9" s="15">
        <v>13</v>
      </c>
      <c r="E9" s="16">
        <v>-95.372954090492996</v>
      </c>
      <c r="F9" s="16">
        <v>-93.563402563514359</v>
      </c>
    </row>
    <row r="10" spans="1:6" x14ac:dyDescent="0.25">
      <c r="A10" s="7" t="s">
        <v>67</v>
      </c>
      <c r="B10" s="7" t="s">
        <v>105</v>
      </c>
      <c r="C10" s="6" t="s">
        <v>66</v>
      </c>
      <c r="D10" s="15">
        <v>5</v>
      </c>
      <c r="E10" s="16">
        <v>-94.050507185242964</v>
      </c>
      <c r="F10" s="16">
        <v>-92.451070100560713</v>
      </c>
    </row>
    <row r="11" spans="1:6" x14ac:dyDescent="0.25">
      <c r="A11" s="7" t="s">
        <v>68</v>
      </c>
      <c r="B11" s="7" t="s">
        <v>105</v>
      </c>
      <c r="C11" s="6" t="s">
        <v>66</v>
      </c>
      <c r="D11" s="15">
        <v>5</v>
      </c>
      <c r="E11" s="16">
        <v>-97.923240580029841</v>
      </c>
      <c r="F11" s="16">
        <v>-95.986332406791689</v>
      </c>
    </row>
    <row r="12" spans="1:6" x14ac:dyDescent="0.25">
      <c r="A12" s="7" t="s">
        <v>69</v>
      </c>
      <c r="B12" s="7" t="s">
        <v>105</v>
      </c>
      <c r="C12" s="6" t="s">
        <v>66</v>
      </c>
      <c r="D12" s="15">
        <v>5</v>
      </c>
      <c r="E12" s="16">
        <v>-94.742830304719746</v>
      </c>
      <c r="F12" s="16">
        <v>-92.686566463112484</v>
      </c>
    </row>
    <row r="13" spans="1:6" x14ac:dyDescent="0.25">
      <c r="A13" s="7" t="s">
        <v>70</v>
      </c>
      <c r="B13" s="7" t="s">
        <v>105</v>
      </c>
      <c r="C13" s="6" t="s">
        <v>66</v>
      </c>
      <c r="D13" s="15">
        <v>5</v>
      </c>
      <c r="E13" s="16">
        <v>-92.309153095319502</v>
      </c>
      <c r="F13" s="16">
        <v>-90.387600462889253</v>
      </c>
    </row>
    <row r="14" spans="1:6" x14ac:dyDescent="0.25">
      <c r="A14" s="7" t="s">
        <v>71</v>
      </c>
      <c r="B14" s="7" t="s">
        <v>105</v>
      </c>
      <c r="C14" s="6" t="s">
        <v>66</v>
      </c>
      <c r="D14" s="15">
        <v>5</v>
      </c>
      <c r="E14" s="16">
        <v>-95.743518704707924</v>
      </c>
      <c r="F14" s="16">
        <v>-93.876118565317171</v>
      </c>
    </row>
    <row r="15" spans="1:6" x14ac:dyDescent="0.25">
      <c r="A15" s="7" t="s">
        <v>72</v>
      </c>
      <c r="B15" s="7" t="s">
        <v>105</v>
      </c>
      <c r="C15" s="6" t="s">
        <v>66</v>
      </c>
      <c r="D15" s="15">
        <v>5</v>
      </c>
      <c r="E15" s="16">
        <v>-95.235106720008474</v>
      </c>
      <c r="F15" s="16">
        <v>-93.379120484637909</v>
      </c>
    </row>
    <row r="16" spans="1:6" x14ac:dyDescent="0.25">
      <c r="A16" s="7" t="s">
        <v>73</v>
      </c>
      <c r="B16" s="7" t="s">
        <v>105</v>
      </c>
      <c r="C16" s="6" t="s">
        <v>66</v>
      </c>
      <c r="D16" s="15">
        <v>5</v>
      </c>
      <c r="E16" s="16">
        <v>-94.789072198861646</v>
      </c>
      <c r="F16" s="16">
        <v>-92.904811408188351</v>
      </c>
    </row>
    <row r="17" spans="1:6" x14ac:dyDescent="0.25">
      <c r="A17" s="7" t="s">
        <v>67</v>
      </c>
      <c r="B17" s="7" t="s">
        <v>105</v>
      </c>
      <c r="C17" s="6" t="s">
        <v>66</v>
      </c>
      <c r="D17" s="15">
        <v>3</v>
      </c>
      <c r="E17" s="16">
        <v>-94.959861726587377</v>
      </c>
      <c r="F17" s="16">
        <v>-92.501531105938113</v>
      </c>
    </row>
    <row r="18" spans="1:6" x14ac:dyDescent="0.25">
      <c r="A18" s="7" t="s">
        <v>68</v>
      </c>
      <c r="B18" s="7" t="s">
        <v>105</v>
      </c>
      <c r="C18" s="6" t="s">
        <v>66</v>
      </c>
      <c r="D18" s="15">
        <v>3</v>
      </c>
      <c r="E18" s="16">
        <v>-96.557601661434802</v>
      </c>
      <c r="F18" s="16">
        <v>-94.722123619309656</v>
      </c>
    </row>
    <row r="19" spans="1:6" x14ac:dyDescent="0.25">
      <c r="A19" s="7" t="s">
        <v>69</v>
      </c>
      <c r="B19" s="7" t="s">
        <v>105</v>
      </c>
      <c r="C19" s="6" t="s">
        <v>66</v>
      </c>
      <c r="D19" s="15">
        <v>3</v>
      </c>
      <c r="E19" s="16">
        <v>-98.763402563514333</v>
      </c>
      <c r="F19" s="16">
        <v>-95.7969370438189</v>
      </c>
    </row>
    <row r="20" spans="1:6" x14ac:dyDescent="0.25">
      <c r="A20" s="7" t="s">
        <v>70</v>
      </c>
      <c r="B20" s="7" t="s">
        <v>105</v>
      </c>
      <c r="C20" s="6" t="s">
        <v>66</v>
      </c>
      <c r="D20" s="15">
        <v>3</v>
      </c>
      <c r="E20" s="16">
        <v>-99.338981641212854</v>
      </c>
      <c r="F20" s="16">
        <v>-96.785232166591584</v>
      </c>
    </row>
    <row r="21" spans="1:6" x14ac:dyDescent="0.25">
      <c r="A21" s="7" t="s">
        <v>71</v>
      </c>
      <c r="B21" s="7" t="s">
        <v>105</v>
      </c>
      <c r="C21" s="6" t="s">
        <v>66</v>
      </c>
      <c r="D21" s="15">
        <v>3</v>
      </c>
      <c r="E21" s="16">
        <v>-94.717194683185696</v>
      </c>
      <c r="F21" s="16">
        <v>-92.817110906287482</v>
      </c>
    </row>
    <row r="22" spans="1:6" x14ac:dyDescent="0.25">
      <c r="A22" s="7" t="s">
        <v>72</v>
      </c>
      <c r="B22" s="7" t="s">
        <v>105</v>
      </c>
      <c r="C22" s="6" t="s">
        <v>66</v>
      </c>
      <c r="D22" s="15">
        <v>3</v>
      </c>
      <c r="E22" s="16">
        <v>-93.335086146782388</v>
      </c>
      <c r="F22" s="16">
        <v>-91.372455014728558</v>
      </c>
    </row>
    <row r="23" spans="1:6" x14ac:dyDescent="0.25">
      <c r="A23" s="7" t="s">
        <v>73</v>
      </c>
      <c r="B23" s="7" t="s">
        <v>105</v>
      </c>
      <c r="C23" s="6" t="s">
        <v>66</v>
      </c>
      <c r="D23" s="15">
        <v>3</v>
      </c>
      <c r="E23" s="16">
        <v>-97.419784726662584</v>
      </c>
      <c r="F23" s="16">
        <v>-94.869453125617085</v>
      </c>
    </row>
    <row r="24" spans="1:6" x14ac:dyDescent="0.25">
      <c r="A24" s="7" t="s">
        <v>74</v>
      </c>
      <c r="B24" s="7" t="s">
        <v>105</v>
      </c>
      <c r="C24" s="6" t="s">
        <v>66</v>
      </c>
      <c r="D24" s="15">
        <v>3</v>
      </c>
      <c r="E24" s="16">
        <v>-98.118329000641268</v>
      </c>
      <c r="F24" s="16">
        <v>-96.323030602583742</v>
      </c>
    </row>
    <row r="25" spans="1:6" x14ac:dyDescent="0.25">
      <c r="A25" s="7" t="s">
        <v>67</v>
      </c>
      <c r="B25" s="7" t="s">
        <v>105</v>
      </c>
      <c r="C25" s="6" t="s">
        <v>66</v>
      </c>
      <c r="D25" s="15">
        <v>7</v>
      </c>
      <c r="E25" s="16">
        <v>-92.201746011247707</v>
      </c>
      <c r="F25" s="16">
        <v>-90.232099199483741</v>
      </c>
    </row>
    <row r="26" spans="1:6" x14ac:dyDescent="0.25">
      <c r="A26" s="7" t="s">
        <v>68</v>
      </c>
      <c r="B26" s="7" t="s">
        <v>105</v>
      </c>
      <c r="C26" s="6" t="s">
        <v>66</v>
      </c>
      <c r="D26" s="15">
        <v>7</v>
      </c>
      <c r="E26" s="16">
        <v>-96.010077997802924</v>
      </c>
      <c r="F26" s="16">
        <v>-93.970014882574787</v>
      </c>
    </row>
    <row r="27" spans="1:6" x14ac:dyDescent="0.25">
      <c r="A27" s="7" t="s">
        <v>69</v>
      </c>
      <c r="B27" s="7" t="s">
        <v>105</v>
      </c>
      <c r="C27" s="6" t="s">
        <v>66</v>
      </c>
      <c r="D27" s="15">
        <v>7</v>
      </c>
      <c r="E27" s="16">
        <v>-98.133931956772102</v>
      </c>
      <c r="F27" s="16">
        <v>-95.627364577836346</v>
      </c>
    </row>
    <row r="28" spans="1:6" x14ac:dyDescent="0.25">
      <c r="A28" s="7" t="s">
        <v>70</v>
      </c>
      <c r="B28" s="7" t="s">
        <v>105</v>
      </c>
      <c r="C28" s="6" t="s">
        <v>66</v>
      </c>
      <c r="D28" s="15">
        <v>7</v>
      </c>
      <c r="E28" s="16">
        <v>-93.422123619309644</v>
      </c>
      <c r="F28" s="16">
        <v>-90.682220045644115</v>
      </c>
    </row>
    <row r="29" spans="1:6" x14ac:dyDescent="0.25">
      <c r="A29" s="7" t="s">
        <v>71</v>
      </c>
      <c r="B29" s="7" t="s">
        <v>105</v>
      </c>
      <c r="C29" s="6" t="s">
        <v>66</v>
      </c>
      <c r="D29" s="15">
        <v>7</v>
      </c>
      <c r="E29" s="16">
        <v>-97.139694645653876</v>
      </c>
      <c r="F29" s="16">
        <v>-94.826027745129849</v>
      </c>
    </row>
    <row r="30" spans="1:6" x14ac:dyDescent="0.25">
      <c r="A30" s="7" t="s">
        <v>72</v>
      </c>
      <c r="B30" s="7" t="s">
        <v>105</v>
      </c>
      <c r="C30" s="6" t="s">
        <v>66</v>
      </c>
      <c r="D30" s="15">
        <v>7</v>
      </c>
      <c r="E30" s="16">
        <v>-95.133708596717554</v>
      </c>
      <c r="F30" s="16">
        <v>-93.099408641576318</v>
      </c>
    </row>
    <row r="31" spans="1:6" x14ac:dyDescent="0.25">
      <c r="A31" s="7" t="s">
        <v>73</v>
      </c>
      <c r="B31" s="7" t="s">
        <v>105</v>
      </c>
      <c r="C31" s="6" t="s">
        <v>66</v>
      </c>
      <c r="D31" s="15">
        <v>7</v>
      </c>
      <c r="E31" s="16">
        <v>-90.13735504756248</v>
      </c>
      <c r="F31" s="16">
        <v>-86.533931956772108</v>
      </c>
    </row>
    <row r="32" spans="1:6" x14ac:dyDescent="0.25">
      <c r="A32" s="7" t="s">
        <v>74</v>
      </c>
      <c r="B32" s="7" t="s">
        <v>105</v>
      </c>
      <c r="C32" s="6" t="s">
        <v>66</v>
      </c>
      <c r="D32" s="15">
        <v>7</v>
      </c>
      <c r="E32" s="16">
        <v>-93.709346618963878</v>
      </c>
      <c r="F32" s="16">
        <v>-91.546084616666761</v>
      </c>
    </row>
    <row r="33" spans="1:6" x14ac:dyDescent="0.25">
      <c r="A33" s="7" t="s">
        <v>75</v>
      </c>
      <c r="B33" s="7" t="s">
        <v>105</v>
      </c>
      <c r="C33" s="6" t="s">
        <v>66</v>
      </c>
      <c r="D33" s="15">
        <v>38</v>
      </c>
      <c r="E33" s="16">
        <v>-100.62326477625993</v>
      </c>
      <c r="F33" s="16">
        <v>-98.478196379374268</v>
      </c>
    </row>
    <row r="34" spans="1:6" x14ac:dyDescent="0.25">
      <c r="A34" s="7" t="s">
        <v>75</v>
      </c>
      <c r="B34" s="7" t="s">
        <v>105</v>
      </c>
      <c r="C34" s="6" t="s">
        <v>66</v>
      </c>
      <c r="D34" s="15">
        <v>41</v>
      </c>
      <c r="E34" s="16">
        <v>-100.50052961054489</v>
      </c>
      <c r="F34" s="16">
        <v>-98.394310324995587</v>
      </c>
    </row>
    <row r="35" spans="1:6" x14ac:dyDescent="0.25">
      <c r="A35" s="7" t="s">
        <v>76</v>
      </c>
      <c r="B35" s="7" t="s">
        <v>106</v>
      </c>
      <c r="C35" s="6" t="s">
        <v>66</v>
      </c>
      <c r="D35" s="15">
        <v>13</v>
      </c>
      <c r="E35" s="16">
        <v>-90.02</v>
      </c>
      <c r="F35" s="16">
        <v>-88.22</v>
      </c>
    </row>
    <row r="36" spans="1:6" x14ac:dyDescent="0.25">
      <c r="A36" s="7" t="s">
        <v>76</v>
      </c>
      <c r="B36" s="6" t="s">
        <v>106</v>
      </c>
      <c r="C36" s="6" t="s">
        <v>66</v>
      </c>
      <c r="D36" s="6">
        <v>7</v>
      </c>
      <c r="E36" s="12">
        <v>-94.54</v>
      </c>
      <c r="F36" s="12">
        <v>-92.66</v>
      </c>
    </row>
    <row r="37" spans="1:6" x14ac:dyDescent="0.25">
      <c r="A37" s="7" t="s">
        <v>77</v>
      </c>
      <c r="B37" s="6" t="s">
        <v>106</v>
      </c>
      <c r="C37" s="6" t="s">
        <v>66</v>
      </c>
      <c r="D37" s="6">
        <v>41</v>
      </c>
      <c r="E37" s="12">
        <v>-97.93</v>
      </c>
      <c r="F37" s="12">
        <v>-95.63</v>
      </c>
    </row>
    <row r="38" spans="1:6" x14ac:dyDescent="0.25">
      <c r="A38" s="7" t="s">
        <v>78</v>
      </c>
      <c r="B38" s="6" t="s">
        <v>106</v>
      </c>
      <c r="C38" s="6" t="s">
        <v>66</v>
      </c>
      <c r="D38" s="6">
        <v>41</v>
      </c>
      <c r="E38" s="12">
        <v>-92.36</v>
      </c>
      <c r="F38" s="12">
        <v>-90.17</v>
      </c>
    </row>
    <row r="39" spans="1:6" x14ac:dyDescent="0.25">
      <c r="A39" s="7" t="s">
        <v>37</v>
      </c>
      <c r="B39" s="6" t="s">
        <v>84</v>
      </c>
      <c r="C39" s="6" t="s">
        <v>66</v>
      </c>
      <c r="D39" s="6">
        <v>41</v>
      </c>
      <c r="E39" s="12">
        <v>-96.053799999999995</v>
      </c>
      <c r="F39" s="12">
        <v>-93.955299999999994</v>
      </c>
    </row>
    <row r="40" spans="1:6" x14ac:dyDescent="0.25">
      <c r="A40" s="7" t="s">
        <v>38</v>
      </c>
      <c r="B40" s="6" t="s">
        <v>84</v>
      </c>
      <c r="C40" s="6" t="s">
        <v>66</v>
      </c>
      <c r="D40" s="6">
        <v>41</v>
      </c>
      <c r="E40" s="12">
        <v>-95.045500000000004</v>
      </c>
      <c r="F40" s="12">
        <v>-92.908100000000005</v>
      </c>
    </row>
    <row r="41" spans="1:6" x14ac:dyDescent="0.25">
      <c r="A41" s="7" t="s">
        <v>39</v>
      </c>
      <c r="B41" s="6" t="s">
        <v>84</v>
      </c>
      <c r="C41" s="6" t="s">
        <v>66</v>
      </c>
      <c r="D41" s="6">
        <v>41</v>
      </c>
      <c r="E41" s="12">
        <v>-95.555899999999994</v>
      </c>
      <c r="F41" s="12">
        <v>-93.443200000000004</v>
      </c>
    </row>
    <row r="42" spans="1:6" x14ac:dyDescent="0.25">
      <c r="A42" s="7" t="s">
        <v>40</v>
      </c>
      <c r="B42" s="6" t="s">
        <v>84</v>
      </c>
      <c r="C42" s="6" t="s">
        <v>66</v>
      </c>
      <c r="D42" s="6">
        <v>41</v>
      </c>
      <c r="E42" s="12">
        <v>-97.918499999999995</v>
      </c>
      <c r="F42" s="12">
        <v>-95.617500000000007</v>
      </c>
    </row>
    <row r="43" spans="1:6" x14ac:dyDescent="0.25">
      <c r="A43" s="7" t="s">
        <v>41</v>
      </c>
      <c r="B43" s="6" t="s">
        <v>84</v>
      </c>
      <c r="C43" s="6" t="s">
        <v>66</v>
      </c>
      <c r="D43" s="6">
        <v>41</v>
      </c>
      <c r="E43" s="12">
        <v>-100.506</v>
      </c>
      <c r="F43" s="12">
        <v>-98.3934</v>
      </c>
    </row>
    <row r="44" spans="1:6" x14ac:dyDescent="0.25">
      <c r="A44" s="7" t="s">
        <v>42</v>
      </c>
      <c r="B44" s="6" t="s">
        <v>84</v>
      </c>
      <c r="C44" s="6" t="s">
        <v>66</v>
      </c>
      <c r="D44" s="6">
        <v>41</v>
      </c>
      <c r="E44" s="12">
        <v>-99.690600000000003</v>
      </c>
      <c r="F44" s="12">
        <v>-97.734300000000005</v>
      </c>
    </row>
    <row r="45" spans="1:6" x14ac:dyDescent="0.25">
      <c r="A45" s="7" t="s">
        <v>43</v>
      </c>
      <c r="B45" s="6" t="s">
        <v>84</v>
      </c>
      <c r="C45" s="6" t="s">
        <v>66</v>
      </c>
      <c r="D45" s="6">
        <v>41</v>
      </c>
      <c r="E45" s="12">
        <v>-96.348799999999997</v>
      </c>
      <c r="F45" s="12">
        <v>-94.149500000000003</v>
      </c>
    </row>
    <row r="46" spans="1:6" x14ac:dyDescent="0.25">
      <c r="A46" s="7" t="s">
        <v>44</v>
      </c>
      <c r="B46" s="6" t="s">
        <v>84</v>
      </c>
      <c r="C46" s="6" t="s">
        <v>66</v>
      </c>
      <c r="D46" s="6">
        <v>41</v>
      </c>
      <c r="E46" s="12">
        <v>-99.437600000000003</v>
      </c>
      <c r="F46" s="12">
        <v>-97.452699999999993</v>
      </c>
    </row>
    <row r="47" spans="1:6" x14ac:dyDescent="0.25">
      <c r="A47" s="7" t="s">
        <v>45</v>
      </c>
      <c r="B47" s="6" t="s">
        <v>84</v>
      </c>
      <c r="C47" s="6" t="s">
        <v>66</v>
      </c>
      <c r="D47" s="6">
        <v>41</v>
      </c>
      <c r="E47" s="12">
        <v>-100.02</v>
      </c>
      <c r="F47" s="12">
        <v>-97.717699999999994</v>
      </c>
    </row>
    <row r="48" spans="1:6" x14ac:dyDescent="0.25">
      <c r="A48" s="7" t="s">
        <v>46</v>
      </c>
      <c r="B48" s="6" t="s">
        <v>84</v>
      </c>
      <c r="C48" s="6" t="s">
        <v>66</v>
      </c>
      <c r="D48" s="6">
        <v>41</v>
      </c>
      <c r="E48" s="12">
        <v>-97.636200000000002</v>
      </c>
      <c r="F48" s="12">
        <v>-94.506399999999999</v>
      </c>
    </row>
    <row r="49" spans="1:6" x14ac:dyDescent="0.25">
      <c r="A49" s="7" t="s">
        <v>47</v>
      </c>
      <c r="B49" s="6" t="s">
        <v>84</v>
      </c>
      <c r="C49" s="6" t="s">
        <v>66</v>
      </c>
      <c r="D49" s="6">
        <v>41</v>
      </c>
      <c r="E49" s="12">
        <v>-99.6006</v>
      </c>
      <c r="F49" s="12">
        <v>-97.235399999999998</v>
      </c>
    </row>
    <row r="50" spans="1:6" x14ac:dyDescent="0.25">
      <c r="A50" s="7" t="s">
        <v>48</v>
      </c>
      <c r="B50" s="6" t="s">
        <v>84</v>
      </c>
      <c r="C50" s="6" t="s">
        <v>66</v>
      </c>
      <c r="D50" s="6">
        <v>41</v>
      </c>
      <c r="E50" s="12">
        <v>-95.4131</v>
      </c>
      <c r="F50" s="12">
        <v>-93.338700000000003</v>
      </c>
    </row>
    <row r="51" spans="1:6" x14ac:dyDescent="0.25">
      <c r="A51" s="7" t="s">
        <v>49</v>
      </c>
      <c r="B51" s="6" t="s">
        <v>84</v>
      </c>
      <c r="C51" s="6" t="s">
        <v>66</v>
      </c>
      <c r="D51" s="6">
        <v>41</v>
      </c>
      <c r="E51" s="12">
        <v>-100.68340000000001</v>
      </c>
      <c r="F51" s="12">
        <v>-95.280900000000003</v>
      </c>
    </row>
    <row r="52" spans="1:6" x14ac:dyDescent="0.25">
      <c r="A52" s="7" t="s">
        <v>50</v>
      </c>
      <c r="B52" s="6" t="s">
        <v>84</v>
      </c>
      <c r="C52" s="6" t="s">
        <v>66</v>
      </c>
      <c r="D52" s="6">
        <v>41</v>
      </c>
      <c r="E52" s="12">
        <v>-99.662300000000002</v>
      </c>
      <c r="F52" s="12">
        <v>-97.438199999999995</v>
      </c>
    </row>
    <row r="53" spans="1:6" x14ac:dyDescent="0.25">
      <c r="A53" s="7" t="s">
        <v>86</v>
      </c>
      <c r="B53" s="6" t="s">
        <v>84</v>
      </c>
      <c r="C53" s="6" t="s">
        <v>66</v>
      </c>
      <c r="D53" s="6">
        <v>41</v>
      </c>
      <c r="E53" s="12">
        <v>-97.414199999999994</v>
      </c>
      <c r="F53" s="12">
        <v>-94.997</v>
      </c>
    </row>
    <row r="54" spans="1:6" x14ac:dyDescent="0.25">
      <c r="A54" s="7" t="s">
        <v>90</v>
      </c>
      <c r="B54" s="6" t="s">
        <v>84</v>
      </c>
      <c r="C54" s="6" t="s">
        <v>66</v>
      </c>
      <c r="D54" s="6">
        <v>41</v>
      </c>
      <c r="E54" s="12">
        <v>-98.8232</v>
      </c>
      <c r="F54" s="12">
        <v>-96.571700000000007</v>
      </c>
    </row>
    <row r="55" spans="1:6" x14ac:dyDescent="0.25">
      <c r="A55" s="7" t="s">
        <v>91</v>
      </c>
      <c r="B55" s="6" t="s">
        <v>84</v>
      </c>
      <c r="C55" s="6" t="s">
        <v>66</v>
      </c>
      <c r="D55" s="6">
        <v>41</v>
      </c>
      <c r="E55" s="12">
        <v>-99.73</v>
      </c>
      <c r="F55" s="12">
        <v>-97.600499999999997</v>
      </c>
    </row>
    <row r="56" spans="1:6" x14ac:dyDescent="0.25">
      <c r="A56" s="7" t="s">
        <v>92</v>
      </c>
      <c r="B56" s="6" t="s">
        <v>84</v>
      </c>
      <c r="C56" s="6" t="s">
        <v>66</v>
      </c>
      <c r="D56" s="6">
        <v>41</v>
      </c>
      <c r="E56" s="12">
        <v>-97.024100000000004</v>
      </c>
      <c r="F56" s="12">
        <v>-94.812399999999997</v>
      </c>
    </row>
    <row r="57" spans="1:6" x14ac:dyDescent="0.25">
      <c r="A57" s="7" t="s">
        <v>93</v>
      </c>
      <c r="B57" s="6" t="s">
        <v>84</v>
      </c>
      <c r="C57" s="6" t="s">
        <v>66</v>
      </c>
      <c r="D57" s="6">
        <v>41</v>
      </c>
      <c r="E57" s="12">
        <v>-96.721199999999996</v>
      </c>
      <c r="F57" s="12">
        <v>-93.929699999999997</v>
      </c>
    </row>
    <row r="58" spans="1:6" x14ac:dyDescent="0.25">
      <c r="A58" s="7" t="s">
        <v>94</v>
      </c>
      <c r="B58" s="6" t="s">
        <v>84</v>
      </c>
      <c r="C58" s="6" t="s">
        <v>66</v>
      </c>
      <c r="D58" s="6">
        <v>41</v>
      </c>
      <c r="E58" s="12">
        <v>-99.735200000000006</v>
      </c>
      <c r="F58" s="12">
        <v>-97.347499999999997</v>
      </c>
    </row>
    <row r="59" spans="1:6" x14ac:dyDescent="0.25">
      <c r="A59" s="7" t="s">
        <v>95</v>
      </c>
      <c r="B59" s="6" t="s">
        <v>84</v>
      </c>
      <c r="C59" s="6" t="s">
        <v>66</v>
      </c>
      <c r="D59" s="6">
        <v>41</v>
      </c>
      <c r="E59" s="12">
        <v>-99.667000000000002</v>
      </c>
      <c r="F59" s="12">
        <v>-97.367599999999996</v>
      </c>
    </row>
    <row r="60" spans="1:6" x14ac:dyDescent="0.25">
      <c r="A60" s="7" t="s">
        <v>96</v>
      </c>
      <c r="B60" s="6" t="s">
        <v>84</v>
      </c>
      <c r="C60" s="6" t="s">
        <v>66</v>
      </c>
      <c r="D60" s="6">
        <v>41</v>
      </c>
      <c r="E60" s="12">
        <v>-98.553399999999996</v>
      </c>
      <c r="F60" s="12">
        <v>-96.476399999999998</v>
      </c>
    </row>
    <row r="61" spans="1:6" x14ac:dyDescent="0.25">
      <c r="A61" s="7" t="s">
        <v>97</v>
      </c>
      <c r="B61" s="6" t="s">
        <v>84</v>
      </c>
      <c r="C61" s="6" t="s">
        <v>66</v>
      </c>
      <c r="D61" s="6">
        <v>41</v>
      </c>
      <c r="E61" s="12">
        <v>-100.50620000000001</v>
      </c>
      <c r="F61" s="12">
        <v>-98.3934</v>
      </c>
    </row>
    <row r="62" spans="1:6" x14ac:dyDescent="0.25">
      <c r="A62" s="7" t="s">
        <v>50</v>
      </c>
      <c r="B62" s="6" t="s">
        <v>84</v>
      </c>
      <c r="C62" s="6" t="s">
        <v>66</v>
      </c>
      <c r="D62" s="6">
        <v>38</v>
      </c>
      <c r="E62" s="12">
        <v>-99.796400000000006</v>
      </c>
      <c r="F62" s="12">
        <v>-97.6751</v>
      </c>
    </row>
    <row r="63" spans="1:6" x14ac:dyDescent="0.25">
      <c r="A63" s="7" t="s">
        <v>86</v>
      </c>
      <c r="B63" s="6" t="s">
        <v>84</v>
      </c>
      <c r="C63" s="6" t="s">
        <v>66</v>
      </c>
      <c r="D63" s="6">
        <v>38</v>
      </c>
      <c r="E63" s="12">
        <v>-97.43</v>
      </c>
      <c r="F63" s="12">
        <v>-95.036799999999999</v>
      </c>
    </row>
    <row r="64" spans="1:6" x14ac:dyDescent="0.25">
      <c r="A64" s="7" t="s">
        <v>41</v>
      </c>
      <c r="B64" s="6" t="s">
        <v>84</v>
      </c>
      <c r="C64" s="6" t="s">
        <v>66</v>
      </c>
      <c r="D64" s="6">
        <v>38</v>
      </c>
      <c r="E64" s="12">
        <v>-100.6135</v>
      </c>
      <c r="F64" s="12">
        <v>-98.502799999999993</v>
      </c>
    </row>
    <row r="65" spans="1:6" x14ac:dyDescent="0.25">
      <c r="A65" s="7" t="s">
        <v>98</v>
      </c>
      <c r="B65" s="6" t="s">
        <v>84</v>
      </c>
      <c r="C65" s="6" t="s">
        <v>66</v>
      </c>
      <c r="D65" s="6">
        <v>7</v>
      </c>
      <c r="E65" s="12">
        <v>-94.677800000000005</v>
      </c>
      <c r="F65" s="12">
        <v>-92.866600000000005</v>
      </c>
    </row>
    <row r="66" spans="1:6" x14ac:dyDescent="0.25">
      <c r="A66" s="7" t="s">
        <v>99</v>
      </c>
      <c r="B66" s="6" t="s">
        <v>84</v>
      </c>
      <c r="C66" s="6" t="s">
        <v>66</v>
      </c>
      <c r="D66" s="6">
        <v>7</v>
      </c>
      <c r="E66" s="12">
        <v>-94.855599999999995</v>
      </c>
      <c r="F66" s="12">
        <v>-92.968100000000007</v>
      </c>
    </row>
    <row r="67" spans="1:6" x14ac:dyDescent="0.25">
      <c r="A67" s="7" t="s">
        <v>100</v>
      </c>
      <c r="B67" s="6" t="s">
        <v>84</v>
      </c>
      <c r="C67" s="6" t="s">
        <v>66</v>
      </c>
      <c r="D67" s="6">
        <v>7</v>
      </c>
      <c r="E67" s="12">
        <v>-93.6922</v>
      </c>
      <c r="F67" s="12">
        <v>-91.563999999999993</v>
      </c>
    </row>
    <row r="68" spans="1:6" x14ac:dyDescent="0.25">
      <c r="A68" s="7" t="s">
        <v>101</v>
      </c>
      <c r="B68" s="6" t="s">
        <v>84</v>
      </c>
      <c r="C68" s="6" t="s">
        <v>66</v>
      </c>
      <c r="D68" s="6">
        <v>7</v>
      </c>
      <c r="E68" s="12">
        <v>-95.645399999999995</v>
      </c>
      <c r="F68" s="12">
        <v>-93.555499999999995</v>
      </c>
    </row>
    <row r="69" spans="1:6" x14ac:dyDescent="0.25">
      <c r="A69" s="7" t="s">
        <v>102</v>
      </c>
      <c r="B69" s="6" t="s">
        <v>84</v>
      </c>
      <c r="C69" s="6" t="s">
        <v>66</v>
      </c>
      <c r="D69" s="6">
        <v>7</v>
      </c>
      <c r="E69" s="12">
        <v>-96.445300000000003</v>
      </c>
      <c r="F69" s="12">
        <v>-94.503500000000003</v>
      </c>
    </row>
    <row r="70" spans="1:6" x14ac:dyDescent="0.25">
      <c r="A70" s="7" t="s">
        <v>107</v>
      </c>
      <c r="B70" s="6" t="s">
        <v>108</v>
      </c>
      <c r="C70" s="6" t="s">
        <v>66</v>
      </c>
      <c r="D70" s="6">
        <v>1</v>
      </c>
      <c r="E70" s="12">
        <v>-97.24</v>
      </c>
      <c r="F70" s="12">
        <v>-95.28</v>
      </c>
    </row>
    <row r="71" spans="1:6" x14ac:dyDescent="0.25">
      <c r="A71" s="7" t="s">
        <v>109</v>
      </c>
      <c r="B71" s="6" t="s">
        <v>108</v>
      </c>
      <c r="C71" s="6" t="s">
        <v>66</v>
      </c>
      <c r="D71" s="6">
        <v>1</v>
      </c>
      <c r="E71" s="12">
        <v>-99.09</v>
      </c>
      <c r="F71" s="12">
        <v>-97.11</v>
      </c>
    </row>
    <row r="72" spans="1:6" x14ac:dyDescent="0.25">
      <c r="A72" s="6" t="s">
        <v>110</v>
      </c>
      <c r="B72" s="6" t="s">
        <v>108</v>
      </c>
      <c r="C72" s="6" t="s">
        <v>66</v>
      </c>
      <c r="D72" s="6">
        <v>1</v>
      </c>
      <c r="E72" s="12">
        <v>-101.17</v>
      </c>
      <c r="F72" s="12">
        <v>-99.31</v>
      </c>
    </row>
    <row r="73" spans="1:6" x14ac:dyDescent="0.25">
      <c r="A73" s="6" t="s">
        <v>111</v>
      </c>
      <c r="B73" s="6" t="s">
        <v>108</v>
      </c>
      <c r="C73" s="6" t="s">
        <v>66</v>
      </c>
      <c r="D73" s="6">
        <v>1</v>
      </c>
      <c r="E73" s="12">
        <v>-99.95</v>
      </c>
      <c r="F73" s="12">
        <v>-98.13</v>
      </c>
    </row>
    <row r="74" spans="1:6" x14ac:dyDescent="0.25">
      <c r="A74" s="6" t="s">
        <v>112</v>
      </c>
      <c r="B74" s="6" t="s">
        <v>108</v>
      </c>
      <c r="C74" s="6" t="s">
        <v>66</v>
      </c>
      <c r="D74" s="6">
        <v>1</v>
      </c>
      <c r="E74" s="12">
        <v>-98.63</v>
      </c>
      <c r="F74" s="12">
        <v>-96.79</v>
      </c>
    </row>
    <row r="75" spans="1:6" x14ac:dyDescent="0.25">
      <c r="A75" s="6" t="s">
        <v>113</v>
      </c>
      <c r="B75" s="6" t="s">
        <v>108</v>
      </c>
      <c r="C75" s="6" t="s">
        <v>66</v>
      </c>
      <c r="D75" s="6">
        <v>1</v>
      </c>
      <c r="E75" s="12">
        <v>-99.01</v>
      </c>
      <c r="F75" s="12">
        <v>-97.09</v>
      </c>
    </row>
    <row r="76" spans="1:6" x14ac:dyDescent="0.25">
      <c r="A76" s="6" t="s">
        <v>114</v>
      </c>
      <c r="B76" s="6" t="s">
        <v>108</v>
      </c>
      <c r="C76" s="6" t="s">
        <v>66</v>
      </c>
      <c r="D76" s="6">
        <v>1</v>
      </c>
      <c r="E76" s="12">
        <v>-103.38</v>
      </c>
      <c r="F76" s="12">
        <v>-102.09</v>
      </c>
    </row>
    <row r="77" spans="1:6" x14ac:dyDescent="0.25">
      <c r="A77" s="6" t="s">
        <v>115</v>
      </c>
      <c r="B77" s="6" t="s">
        <v>108</v>
      </c>
      <c r="C77" s="6" t="s">
        <v>66</v>
      </c>
      <c r="D77" s="6">
        <v>1</v>
      </c>
      <c r="E77" s="12">
        <v>-100.67</v>
      </c>
      <c r="F77" s="12">
        <v>-99.17</v>
      </c>
    </row>
    <row r="78" spans="1:6" x14ac:dyDescent="0.25">
      <c r="A78" s="6" t="s">
        <v>116</v>
      </c>
      <c r="B78" s="6" t="s">
        <v>108</v>
      </c>
      <c r="C78" s="6" t="s">
        <v>66</v>
      </c>
      <c r="D78" s="6">
        <v>1</v>
      </c>
      <c r="E78" s="12">
        <v>-99.11</v>
      </c>
      <c r="F78" s="12">
        <v>-97.19</v>
      </c>
    </row>
    <row r="79" spans="1:6" x14ac:dyDescent="0.25">
      <c r="A79" s="6" t="s">
        <v>117</v>
      </c>
      <c r="B79" s="6" t="s">
        <v>108</v>
      </c>
      <c r="C79" s="6" t="s">
        <v>66</v>
      </c>
      <c r="D79" s="6">
        <v>1</v>
      </c>
      <c r="E79" s="12">
        <v>-102</v>
      </c>
      <c r="F79" s="12">
        <v>-100.19</v>
      </c>
    </row>
    <row r="80" spans="1:6" x14ac:dyDescent="0.25">
      <c r="A80" s="6" t="s">
        <v>118</v>
      </c>
      <c r="B80" s="6" t="s">
        <v>108</v>
      </c>
      <c r="C80" s="6" t="s">
        <v>66</v>
      </c>
      <c r="D80" s="6">
        <v>1</v>
      </c>
      <c r="E80" s="12">
        <v>-101.93</v>
      </c>
      <c r="F80" s="12">
        <v>-100.41</v>
      </c>
    </row>
    <row r="81" spans="1:6" x14ac:dyDescent="0.25">
      <c r="A81" s="6" t="s">
        <v>119</v>
      </c>
      <c r="B81" s="6" t="s">
        <v>108</v>
      </c>
      <c r="C81" s="6" t="s">
        <v>66</v>
      </c>
      <c r="D81" s="6">
        <v>1</v>
      </c>
      <c r="E81" s="12">
        <v>-95.01</v>
      </c>
      <c r="F81" s="12">
        <v>-92.67</v>
      </c>
    </row>
    <row r="82" spans="1:6" x14ac:dyDescent="0.25">
      <c r="A82" s="6" t="s">
        <v>120</v>
      </c>
      <c r="B82" s="6" t="s">
        <v>108</v>
      </c>
      <c r="C82" s="6" t="s">
        <v>66</v>
      </c>
      <c r="D82" s="6">
        <v>1</v>
      </c>
      <c r="E82" s="12">
        <v>-98.38</v>
      </c>
      <c r="F82" s="12">
        <v>-96.41</v>
      </c>
    </row>
    <row r="83" spans="1:6" x14ac:dyDescent="0.25">
      <c r="A83" s="6" t="s">
        <v>121</v>
      </c>
      <c r="B83" s="6" t="s">
        <v>108</v>
      </c>
      <c r="C83" s="6" t="s">
        <v>66</v>
      </c>
      <c r="D83" s="6">
        <v>1</v>
      </c>
      <c r="E83" s="12">
        <v>-99.27</v>
      </c>
      <c r="F83" s="12">
        <v>-97.28</v>
      </c>
    </row>
    <row r="84" spans="1:6" x14ac:dyDescent="0.25">
      <c r="A84" s="6" t="s">
        <v>122</v>
      </c>
      <c r="B84" s="6" t="s">
        <v>108</v>
      </c>
      <c r="C84" s="6" t="s">
        <v>66</v>
      </c>
      <c r="D84" s="6">
        <v>1</v>
      </c>
      <c r="E84" s="12">
        <v>-100.46</v>
      </c>
      <c r="F84" s="12">
        <v>-98.65</v>
      </c>
    </row>
    <row r="85" spans="1:6" x14ac:dyDescent="0.25">
      <c r="A85" s="47" t="s">
        <v>3</v>
      </c>
      <c r="B85" s="6" t="s">
        <v>13</v>
      </c>
      <c r="C85" s="6" t="s">
        <v>66</v>
      </c>
      <c r="D85" s="33">
        <v>1</v>
      </c>
      <c r="E85" s="34">
        <v>-100.11905655312852</v>
      </c>
      <c r="F85" s="34">
        <v>-98.187366194067266</v>
      </c>
    </row>
    <row r="86" spans="1:6" x14ac:dyDescent="0.25">
      <c r="A86" s="47" t="s">
        <v>5</v>
      </c>
      <c r="B86" s="6" t="s">
        <v>13</v>
      </c>
      <c r="C86" s="6" t="s">
        <v>66</v>
      </c>
      <c r="D86" s="33">
        <v>1</v>
      </c>
      <c r="E86" s="34">
        <v>-98.69338540746574</v>
      </c>
      <c r="F86" s="34">
        <v>-96.733421246630968</v>
      </c>
    </row>
    <row r="87" spans="1:6" x14ac:dyDescent="0.25">
      <c r="A87" s="47" t="s">
        <v>6</v>
      </c>
      <c r="B87" s="6" t="s">
        <v>13</v>
      </c>
      <c r="C87" s="6" t="s">
        <v>66</v>
      </c>
      <c r="D87" s="33">
        <v>1</v>
      </c>
      <c r="E87" s="34">
        <v>-92.668135640023849</v>
      </c>
      <c r="F87" s="34">
        <v>-90.657311199189479</v>
      </c>
    </row>
    <row r="88" spans="1:6" x14ac:dyDescent="0.25">
      <c r="A88" s="47" t="s">
        <v>7</v>
      </c>
      <c r="B88" s="6" t="s">
        <v>13</v>
      </c>
      <c r="C88" s="6" t="s">
        <v>66</v>
      </c>
      <c r="D88" s="33">
        <v>1</v>
      </c>
      <c r="E88" s="34">
        <v>-98.157560266440797</v>
      </c>
      <c r="F88" s="34">
        <v>-96.263761525899426</v>
      </c>
    </row>
    <row r="89" spans="1:6" x14ac:dyDescent="0.25">
      <c r="A89" s="47" t="s">
        <v>64</v>
      </c>
      <c r="B89" s="6" t="s">
        <v>13</v>
      </c>
      <c r="C89" s="6" t="s">
        <v>66</v>
      </c>
      <c r="D89" s="33">
        <v>1</v>
      </c>
      <c r="E89" s="34">
        <v>-97.606100939606776</v>
      </c>
      <c r="F89" s="34">
        <v>-95.505562320180971</v>
      </c>
    </row>
    <row r="90" spans="1:6" x14ac:dyDescent="0.25">
      <c r="A90" s="47" t="s">
        <v>65</v>
      </c>
      <c r="B90" s="6" t="s">
        <v>13</v>
      </c>
      <c r="C90" s="6" t="s">
        <v>66</v>
      </c>
      <c r="D90" s="33">
        <v>1</v>
      </c>
      <c r="E90" s="34">
        <v>-97.956857289619776</v>
      </c>
      <c r="F90" s="34">
        <v>-95.926641973275792</v>
      </c>
    </row>
    <row r="91" spans="1:6" x14ac:dyDescent="0.25">
      <c r="A91" s="47" t="s">
        <v>26</v>
      </c>
      <c r="B91" s="6" t="s">
        <v>13</v>
      </c>
      <c r="C91" s="6" t="s">
        <v>66</v>
      </c>
      <c r="D91" s="33">
        <v>1</v>
      </c>
      <c r="E91" s="34">
        <v>-98.889522341784584</v>
      </c>
      <c r="F91" s="34">
        <v>-96.926724745153834</v>
      </c>
    </row>
    <row r="92" spans="1:6" x14ac:dyDescent="0.25">
      <c r="A92" s="47" t="s">
        <v>6</v>
      </c>
      <c r="B92" s="6" t="s">
        <v>13</v>
      </c>
      <c r="C92" s="6" t="s">
        <v>66</v>
      </c>
      <c r="D92" s="33">
        <v>2</v>
      </c>
      <c r="E92" s="34">
        <v>-93.776156303161201</v>
      </c>
      <c r="F92" s="34">
        <v>-91.70832332070799</v>
      </c>
    </row>
    <row r="93" spans="1:6" x14ac:dyDescent="0.25">
      <c r="A93" s="7" t="s">
        <v>3</v>
      </c>
      <c r="B93" s="6" t="s">
        <v>13</v>
      </c>
      <c r="C93" s="6" t="s">
        <v>66</v>
      </c>
      <c r="D93" s="15">
        <v>3</v>
      </c>
      <c r="E93" s="16">
        <v>-97.17</v>
      </c>
      <c r="F93" s="16">
        <v>-95.15</v>
      </c>
    </row>
    <row r="94" spans="1:6" x14ac:dyDescent="0.25">
      <c r="A94" s="7" t="s">
        <v>4</v>
      </c>
      <c r="B94" s="6" t="s">
        <v>13</v>
      </c>
      <c r="C94" s="6" t="s">
        <v>66</v>
      </c>
      <c r="D94" s="15">
        <v>3</v>
      </c>
      <c r="E94" s="16">
        <v>-96.25</v>
      </c>
      <c r="F94" s="16">
        <v>-94.41</v>
      </c>
    </row>
    <row r="95" spans="1:6" x14ac:dyDescent="0.25">
      <c r="A95" s="7" t="s">
        <v>6</v>
      </c>
      <c r="B95" s="6" t="s">
        <v>13</v>
      </c>
      <c r="C95" s="6" t="s">
        <v>66</v>
      </c>
      <c r="D95" s="15">
        <v>3</v>
      </c>
      <c r="E95" s="16">
        <v>-94.33</v>
      </c>
      <c r="F95" s="16">
        <v>-92.33</v>
      </c>
    </row>
    <row r="96" spans="1:6" x14ac:dyDescent="0.25">
      <c r="A96" s="7" t="s">
        <v>7</v>
      </c>
      <c r="B96" s="6" t="s">
        <v>13</v>
      </c>
      <c r="C96" s="6" t="s">
        <v>66</v>
      </c>
      <c r="D96" s="15">
        <v>3</v>
      </c>
      <c r="E96" s="16">
        <v>-97.84</v>
      </c>
      <c r="F96" s="16">
        <v>-95.95</v>
      </c>
    </row>
    <row r="97" spans="1:6" x14ac:dyDescent="0.25">
      <c r="A97" s="7" t="s">
        <v>8</v>
      </c>
      <c r="B97" s="6" t="s">
        <v>13</v>
      </c>
      <c r="C97" s="6" t="s">
        <v>66</v>
      </c>
      <c r="D97" s="15">
        <v>3</v>
      </c>
      <c r="E97" s="16">
        <v>-97</v>
      </c>
      <c r="F97" s="16">
        <v>-95.1</v>
      </c>
    </row>
    <row r="98" spans="1:6" x14ac:dyDescent="0.25">
      <c r="A98" s="7" t="s">
        <v>64</v>
      </c>
      <c r="B98" s="6" t="s">
        <v>13</v>
      </c>
      <c r="C98" s="6" t="s">
        <v>66</v>
      </c>
      <c r="D98" s="15">
        <v>3</v>
      </c>
      <c r="E98" s="16">
        <v>-97.54</v>
      </c>
      <c r="F98" s="16">
        <v>-95.6</v>
      </c>
    </row>
    <row r="99" spans="1:6" x14ac:dyDescent="0.25">
      <c r="A99" s="7" t="s">
        <v>65</v>
      </c>
      <c r="B99" s="6" t="s">
        <v>13</v>
      </c>
      <c r="C99" s="6" t="s">
        <v>66</v>
      </c>
      <c r="D99" s="15">
        <v>3</v>
      </c>
      <c r="E99" s="16">
        <v>-97.32</v>
      </c>
      <c r="F99" s="16">
        <v>-95.36</v>
      </c>
    </row>
    <row r="100" spans="1:6" x14ac:dyDescent="0.25">
      <c r="A100" s="7" t="s">
        <v>26</v>
      </c>
      <c r="B100" s="6" t="s">
        <v>13</v>
      </c>
      <c r="C100" s="6" t="s">
        <v>66</v>
      </c>
      <c r="D100" s="15">
        <v>3</v>
      </c>
      <c r="E100" s="16">
        <v>-98.5</v>
      </c>
      <c r="F100" s="16">
        <v>-96.55</v>
      </c>
    </row>
    <row r="101" spans="1:6" x14ac:dyDescent="0.25">
      <c r="A101" s="47" t="s">
        <v>6</v>
      </c>
      <c r="B101" s="6" t="s">
        <v>13</v>
      </c>
      <c r="C101" s="6" t="s">
        <v>66</v>
      </c>
      <c r="D101" s="33">
        <v>4</v>
      </c>
      <c r="E101" s="34">
        <v>-92.722906030082953</v>
      </c>
      <c r="F101" s="34">
        <v>-90.78995393012039</v>
      </c>
    </row>
    <row r="102" spans="1:6" x14ac:dyDescent="0.25">
      <c r="A102" s="47" t="s">
        <v>3</v>
      </c>
      <c r="B102" s="6" t="s">
        <v>13</v>
      </c>
      <c r="C102" s="6" t="s">
        <v>66</v>
      </c>
      <c r="D102" s="33">
        <v>7</v>
      </c>
      <c r="E102" s="34">
        <v>-95.412498027753571</v>
      </c>
      <c r="F102" s="34">
        <v>-93.376423317175693</v>
      </c>
    </row>
    <row r="103" spans="1:6" x14ac:dyDescent="0.25">
      <c r="A103" s="47" t="s">
        <v>4</v>
      </c>
      <c r="B103" s="6" t="s">
        <v>13</v>
      </c>
      <c r="C103" s="6" t="s">
        <v>66</v>
      </c>
      <c r="D103" s="33">
        <v>7</v>
      </c>
      <c r="E103" s="34">
        <v>-96.425583809671451</v>
      </c>
      <c r="F103" s="34">
        <v>-94.442832883764396</v>
      </c>
    </row>
    <row r="104" spans="1:6" x14ac:dyDescent="0.25">
      <c r="A104" s="47" t="s">
        <v>6</v>
      </c>
      <c r="B104" s="6" t="s">
        <v>13</v>
      </c>
      <c r="C104" s="6" t="s">
        <v>66</v>
      </c>
      <c r="D104" s="33">
        <v>7</v>
      </c>
      <c r="E104" s="34">
        <v>-92.617846405001927</v>
      </c>
      <c r="F104" s="34">
        <v>-90.647597409645059</v>
      </c>
    </row>
    <row r="105" spans="1:6" x14ac:dyDescent="0.25">
      <c r="A105" s="47" t="s">
        <v>7</v>
      </c>
      <c r="B105" s="6" t="s">
        <v>13</v>
      </c>
      <c r="C105" s="6" t="s">
        <v>66</v>
      </c>
      <c r="D105" s="33">
        <v>7</v>
      </c>
      <c r="E105" s="34">
        <v>-96.832065689343167</v>
      </c>
      <c r="F105" s="34">
        <v>-94.923928878440833</v>
      </c>
    </row>
    <row r="106" spans="1:6" x14ac:dyDescent="0.25">
      <c r="A106" s="47" t="s">
        <v>8</v>
      </c>
      <c r="B106" s="6" t="s">
        <v>13</v>
      </c>
      <c r="C106" s="6" t="s">
        <v>66</v>
      </c>
      <c r="D106" s="33">
        <v>7</v>
      </c>
      <c r="E106" s="34">
        <v>-95.417154476345573</v>
      </c>
      <c r="F106" s="34">
        <v>-93.492296809018853</v>
      </c>
    </row>
    <row r="107" spans="1:6" x14ac:dyDescent="0.25">
      <c r="A107" s="47" t="s">
        <v>123</v>
      </c>
      <c r="B107" s="6" t="s">
        <v>13</v>
      </c>
      <c r="C107" s="6" t="s">
        <v>66</v>
      </c>
      <c r="D107" s="33">
        <v>7</v>
      </c>
      <c r="E107" s="34">
        <v>-96.357514402929183</v>
      </c>
      <c r="F107" s="34">
        <v>-94.386719471312901</v>
      </c>
    </row>
    <row r="108" spans="1:6" x14ac:dyDescent="0.25">
      <c r="A108" s="47" t="s">
        <v>64</v>
      </c>
      <c r="B108" s="6" t="s">
        <v>13</v>
      </c>
      <c r="C108" s="6" t="s">
        <v>66</v>
      </c>
      <c r="D108" s="33">
        <v>7</v>
      </c>
      <c r="E108" s="34">
        <v>-96.692049397445828</v>
      </c>
      <c r="F108" s="34">
        <v>-94.643175979448785</v>
      </c>
    </row>
    <row r="109" spans="1:6" x14ac:dyDescent="0.25">
      <c r="A109" s="47" t="s">
        <v>65</v>
      </c>
      <c r="B109" s="6" t="s">
        <v>13</v>
      </c>
      <c r="C109" s="6" t="s">
        <v>66</v>
      </c>
      <c r="D109" s="33">
        <v>7</v>
      </c>
      <c r="E109" s="34">
        <v>-95.821513595162884</v>
      </c>
      <c r="F109" s="34">
        <v>-93.854080075230428</v>
      </c>
    </row>
    <row r="110" spans="1:6" x14ac:dyDescent="0.25">
      <c r="A110" s="47" t="s">
        <v>26</v>
      </c>
      <c r="B110" s="6" t="s">
        <v>13</v>
      </c>
      <c r="C110" s="6" t="s">
        <v>66</v>
      </c>
      <c r="D110" s="33">
        <v>7</v>
      </c>
      <c r="E110" s="34">
        <v>-97.250327465448038</v>
      </c>
      <c r="F110" s="34">
        <v>-95.204965223386893</v>
      </c>
    </row>
    <row r="111" spans="1:6" x14ac:dyDescent="0.25">
      <c r="A111" s="47" t="s">
        <v>130</v>
      </c>
      <c r="B111" s="6" t="s">
        <v>84</v>
      </c>
      <c r="C111" s="6" t="s">
        <v>66</v>
      </c>
      <c r="D111" s="33">
        <v>5</v>
      </c>
      <c r="E111" s="34">
        <v>-94.642811107799943</v>
      </c>
      <c r="F111" s="34">
        <v>-92.841829939717883</v>
      </c>
    </row>
    <row r="112" spans="1:6" x14ac:dyDescent="0.25">
      <c r="A112" s="47" t="s">
        <v>131</v>
      </c>
      <c r="B112" s="6" t="s">
        <v>84</v>
      </c>
      <c r="C112" s="6" t="s">
        <v>66</v>
      </c>
      <c r="D112" s="33">
        <v>5</v>
      </c>
      <c r="E112" s="34">
        <v>-95.26860468161702</v>
      </c>
      <c r="F112" s="34">
        <v>-93.497695582628978</v>
      </c>
    </row>
    <row r="113" spans="1:6" x14ac:dyDescent="0.25">
      <c r="A113" s="47" t="s">
        <v>132</v>
      </c>
      <c r="B113" s="6" t="s">
        <v>84</v>
      </c>
      <c r="C113" s="6" t="s">
        <v>66</v>
      </c>
      <c r="D113" s="33">
        <v>5</v>
      </c>
      <c r="E113" s="34">
        <v>-98.837579579112216</v>
      </c>
      <c r="F113" s="34">
        <v>-96.928230107401617</v>
      </c>
    </row>
    <row r="114" spans="1:6" x14ac:dyDescent="0.25">
      <c r="A114" s="47" t="s">
        <v>133</v>
      </c>
      <c r="B114" s="6" t="s">
        <v>84</v>
      </c>
      <c r="C114" s="6" t="s">
        <v>66</v>
      </c>
      <c r="D114" s="33">
        <v>5</v>
      </c>
      <c r="E114" s="34">
        <v>-90.192875723554437</v>
      </c>
      <c r="F114" s="34">
        <v>-88.171580997631366</v>
      </c>
    </row>
    <row r="115" spans="1:6" x14ac:dyDescent="0.25">
      <c r="A115" s="47" t="s">
        <v>134</v>
      </c>
      <c r="B115" s="6" t="s">
        <v>84</v>
      </c>
      <c r="C115" s="6" t="s">
        <v>66</v>
      </c>
      <c r="D115" s="33">
        <v>5</v>
      </c>
      <c r="E115" s="34">
        <v>-88.989302271993324</v>
      </c>
      <c r="F115" s="34">
        <v>-87.167592584136173</v>
      </c>
    </row>
    <row r="116" spans="1:6" x14ac:dyDescent="0.25">
      <c r="A116" s="47" t="s">
        <v>135</v>
      </c>
      <c r="B116" s="6" t="s">
        <v>84</v>
      </c>
      <c r="C116" s="6" t="s">
        <v>66</v>
      </c>
      <c r="D116" s="33">
        <v>5</v>
      </c>
      <c r="E116" s="34">
        <v>-94.536635347903584</v>
      </c>
      <c r="F116" s="34">
        <v>-92.576069976200159</v>
      </c>
    </row>
    <row r="117" spans="1:6" x14ac:dyDescent="0.25">
      <c r="A117" s="47" t="s">
        <v>136</v>
      </c>
      <c r="B117" s="6" t="s">
        <v>84</v>
      </c>
      <c r="C117" s="6" t="s">
        <v>66</v>
      </c>
      <c r="D117" s="33">
        <v>5</v>
      </c>
      <c r="E117" s="34">
        <v>-93.464354936633896</v>
      </c>
      <c r="F117" s="34">
        <v>-91.684640878758245</v>
      </c>
    </row>
    <row r="118" spans="1:6" x14ac:dyDescent="0.25">
      <c r="A118" s="47" t="s">
        <v>137</v>
      </c>
      <c r="B118" s="6" t="s">
        <v>84</v>
      </c>
      <c r="C118" s="6" t="s">
        <v>66</v>
      </c>
      <c r="D118" s="33">
        <v>5</v>
      </c>
      <c r="E118" s="34">
        <v>-94.720956435926652</v>
      </c>
      <c r="F118" s="34">
        <v>-92.441617192552854</v>
      </c>
    </row>
    <row r="119" spans="1:6" x14ac:dyDescent="0.25">
      <c r="A119" s="7" t="s">
        <v>139</v>
      </c>
      <c r="B119" s="6" t="s">
        <v>155</v>
      </c>
      <c r="C119" s="6" t="s">
        <v>66</v>
      </c>
      <c r="D119" s="15">
        <v>5</v>
      </c>
      <c r="E119" s="16">
        <v>-92.89</v>
      </c>
      <c r="F119" s="16">
        <v>-90.97</v>
      </c>
    </row>
    <row r="120" spans="1:6" x14ac:dyDescent="0.25">
      <c r="A120" s="7" t="s">
        <v>140</v>
      </c>
      <c r="B120" s="6" t="s">
        <v>155</v>
      </c>
      <c r="C120" s="6" t="s">
        <v>66</v>
      </c>
      <c r="D120" s="15">
        <v>5</v>
      </c>
      <c r="E120" s="16">
        <v>-93.79</v>
      </c>
      <c r="F120" s="16">
        <v>-92.1</v>
      </c>
    </row>
    <row r="121" spans="1:6" x14ac:dyDescent="0.25">
      <c r="A121" s="7" t="s">
        <v>141</v>
      </c>
      <c r="B121" s="6" t="s">
        <v>155</v>
      </c>
      <c r="C121" s="6" t="s">
        <v>66</v>
      </c>
      <c r="D121" s="15">
        <v>5</v>
      </c>
      <c r="E121" s="16">
        <v>-93.3</v>
      </c>
      <c r="F121" s="16">
        <v>-91.29</v>
      </c>
    </row>
    <row r="122" spans="1:6" x14ac:dyDescent="0.25">
      <c r="A122" s="7" t="s">
        <v>142</v>
      </c>
      <c r="B122" s="6" t="s">
        <v>155</v>
      </c>
      <c r="C122" s="6" t="s">
        <v>66</v>
      </c>
      <c r="D122" s="15">
        <v>5</v>
      </c>
      <c r="E122" s="16">
        <v>-93.52</v>
      </c>
      <c r="F122" s="16">
        <v>-91.55</v>
      </c>
    </row>
    <row r="123" spans="1:6" x14ac:dyDescent="0.25">
      <c r="A123" s="6" t="s">
        <v>143</v>
      </c>
      <c r="B123" s="6" t="s">
        <v>155</v>
      </c>
      <c r="C123" s="6" t="s">
        <v>66</v>
      </c>
      <c r="D123" s="15">
        <v>5</v>
      </c>
      <c r="E123" s="12">
        <v>-93.36</v>
      </c>
      <c r="F123" s="12">
        <v>-91.39</v>
      </c>
    </row>
    <row r="124" spans="1:6" x14ac:dyDescent="0.25">
      <c r="A124" s="6" t="s">
        <v>144</v>
      </c>
      <c r="B124" s="6" t="s">
        <v>155</v>
      </c>
      <c r="C124" s="6" t="s">
        <v>66</v>
      </c>
      <c r="D124" s="15">
        <v>5</v>
      </c>
      <c r="E124" s="12">
        <v>-94.72</v>
      </c>
      <c r="F124" s="12">
        <v>-92.44</v>
      </c>
    </row>
    <row r="125" spans="1:6" x14ac:dyDescent="0.25">
      <c r="A125" s="6" t="s">
        <v>145</v>
      </c>
      <c r="B125" s="6" t="s">
        <v>155</v>
      </c>
      <c r="C125" s="6" t="s">
        <v>66</v>
      </c>
      <c r="D125" s="15">
        <v>5</v>
      </c>
      <c r="E125" s="12">
        <v>-94.53</v>
      </c>
      <c r="F125" s="12">
        <v>-92.58</v>
      </c>
    </row>
    <row r="126" spans="1:6" x14ac:dyDescent="0.25">
      <c r="A126" s="6" t="s">
        <v>146</v>
      </c>
      <c r="B126" s="6" t="s">
        <v>155</v>
      </c>
      <c r="C126" s="6" t="s">
        <v>66</v>
      </c>
      <c r="D126" s="15">
        <v>5</v>
      </c>
      <c r="E126" s="12">
        <v>-93.46</v>
      </c>
      <c r="F126" s="12">
        <v>-91.68</v>
      </c>
    </row>
    <row r="127" spans="1:6" x14ac:dyDescent="0.25">
      <c r="A127" s="6" t="s">
        <v>147</v>
      </c>
      <c r="B127" s="6" t="s">
        <v>155</v>
      </c>
      <c r="C127" s="6" t="s">
        <v>66</v>
      </c>
      <c r="D127" s="15">
        <v>5</v>
      </c>
      <c r="E127" s="12">
        <v>-91.42</v>
      </c>
      <c r="F127" s="12">
        <v>-89.51</v>
      </c>
    </row>
    <row r="128" spans="1:6" x14ac:dyDescent="0.25">
      <c r="A128" s="6" t="s">
        <v>148</v>
      </c>
      <c r="B128" s="6" t="s">
        <v>155</v>
      </c>
      <c r="C128" s="6" t="s">
        <v>66</v>
      </c>
      <c r="D128" s="15">
        <v>5</v>
      </c>
      <c r="E128" s="12">
        <v>-93.79</v>
      </c>
      <c r="F128" s="12">
        <v>-91.78</v>
      </c>
    </row>
    <row r="129" spans="1:6" x14ac:dyDescent="0.25">
      <c r="A129" s="6" t="s">
        <v>149</v>
      </c>
      <c r="B129" s="6" t="s">
        <v>155</v>
      </c>
      <c r="C129" s="6" t="s">
        <v>66</v>
      </c>
      <c r="D129" s="15">
        <v>5</v>
      </c>
      <c r="E129" s="12">
        <v>-92.4</v>
      </c>
      <c r="F129" s="12">
        <v>-90.42</v>
      </c>
    </row>
    <row r="130" spans="1:6" x14ac:dyDescent="0.25">
      <c r="A130" s="6" t="s">
        <v>150</v>
      </c>
      <c r="B130" s="6" t="s">
        <v>155</v>
      </c>
      <c r="C130" s="6" t="s">
        <v>66</v>
      </c>
      <c r="D130" s="15">
        <v>5</v>
      </c>
      <c r="E130" s="12">
        <v>-94.1</v>
      </c>
      <c r="F130" s="12">
        <v>-92.17</v>
      </c>
    </row>
    <row r="131" spans="1:6" x14ac:dyDescent="0.25">
      <c r="A131" s="6" t="s">
        <v>151</v>
      </c>
      <c r="B131" s="6" t="s">
        <v>155</v>
      </c>
      <c r="C131" s="6" t="s">
        <v>66</v>
      </c>
      <c r="D131" s="15">
        <v>5</v>
      </c>
      <c r="E131" s="12">
        <v>-93.7</v>
      </c>
      <c r="F131" s="12">
        <v>-91.86</v>
      </c>
    </row>
    <row r="132" spans="1:6" x14ac:dyDescent="0.25">
      <c r="A132" s="6" t="s">
        <v>152</v>
      </c>
      <c r="B132" s="6" t="s">
        <v>155</v>
      </c>
      <c r="C132" s="6" t="s">
        <v>66</v>
      </c>
      <c r="D132" s="15">
        <v>5</v>
      </c>
      <c r="E132" s="12">
        <v>-92.71</v>
      </c>
      <c r="F132" s="12">
        <v>-90.78</v>
      </c>
    </row>
    <row r="133" spans="1:6" x14ac:dyDescent="0.25">
      <c r="A133" s="6" t="s">
        <v>153</v>
      </c>
      <c r="B133" s="6" t="s">
        <v>155</v>
      </c>
      <c r="C133" s="6" t="s">
        <v>66</v>
      </c>
      <c r="D133" s="15">
        <v>5</v>
      </c>
      <c r="E133" s="12">
        <v>-93.59</v>
      </c>
      <c r="F133" s="12">
        <v>-91.22</v>
      </c>
    </row>
    <row r="134" spans="1:6" x14ac:dyDescent="0.25">
      <c r="A134" s="6" t="s">
        <v>154</v>
      </c>
      <c r="B134" s="6" t="s">
        <v>155</v>
      </c>
      <c r="C134" s="6" t="s">
        <v>66</v>
      </c>
      <c r="D134" s="15">
        <v>5</v>
      </c>
      <c r="E134" s="12">
        <v>-91.96</v>
      </c>
      <c r="F134" s="12">
        <v>-89.19</v>
      </c>
    </row>
    <row r="135" spans="1:6" x14ac:dyDescent="0.25">
      <c r="A135" s="6" t="s">
        <v>139</v>
      </c>
      <c r="B135" s="6" t="s">
        <v>155</v>
      </c>
      <c r="C135" s="6" t="s">
        <v>66</v>
      </c>
      <c r="D135" s="6">
        <v>19</v>
      </c>
      <c r="E135" s="12">
        <v>-94.9</v>
      </c>
      <c r="F135" s="12">
        <v>-92.95</v>
      </c>
    </row>
    <row r="136" spans="1:6" x14ac:dyDescent="0.25">
      <c r="A136" s="6" t="s">
        <v>140</v>
      </c>
      <c r="B136" s="6" t="s">
        <v>155</v>
      </c>
      <c r="C136" s="6" t="s">
        <v>66</v>
      </c>
      <c r="D136" s="6">
        <v>19</v>
      </c>
      <c r="E136" s="12">
        <v>-96.08</v>
      </c>
      <c r="F136" s="12">
        <v>-94.2</v>
      </c>
    </row>
    <row r="137" spans="1:6" x14ac:dyDescent="0.25">
      <c r="A137" s="6" t="s">
        <v>141</v>
      </c>
      <c r="B137" s="6" t="s">
        <v>155</v>
      </c>
      <c r="C137" s="6" t="s">
        <v>66</v>
      </c>
      <c r="D137" s="6">
        <v>19</v>
      </c>
      <c r="E137" s="12">
        <v>-95.64</v>
      </c>
      <c r="F137" s="12">
        <v>-93.78</v>
      </c>
    </row>
    <row r="138" spans="1:6" x14ac:dyDescent="0.25">
      <c r="A138" s="6" t="s">
        <v>142</v>
      </c>
      <c r="B138" s="6" t="s">
        <v>155</v>
      </c>
      <c r="C138" s="6" t="s">
        <v>66</v>
      </c>
      <c r="D138" s="6">
        <v>19</v>
      </c>
      <c r="E138" s="12">
        <v>-95.66</v>
      </c>
      <c r="F138" s="12">
        <v>-93.82</v>
      </c>
    </row>
    <row r="139" spans="1:6" x14ac:dyDescent="0.25">
      <c r="A139" s="6" t="s">
        <v>143</v>
      </c>
      <c r="B139" s="6" t="s">
        <v>155</v>
      </c>
      <c r="C139" s="6" t="s">
        <v>66</v>
      </c>
      <c r="D139" s="6">
        <v>19</v>
      </c>
      <c r="E139" s="12">
        <v>-97.68</v>
      </c>
      <c r="F139" s="12">
        <v>-95.71</v>
      </c>
    </row>
    <row r="140" spans="1:6" x14ac:dyDescent="0.25">
      <c r="A140" s="6" t="s">
        <v>144</v>
      </c>
      <c r="B140" s="6" t="s">
        <v>155</v>
      </c>
      <c r="C140" s="6" t="s">
        <v>66</v>
      </c>
      <c r="D140" s="6">
        <v>19</v>
      </c>
      <c r="E140" s="12">
        <v>-94.71</v>
      </c>
      <c r="F140" s="12">
        <v>-92.84</v>
      </c>
    </row>
    <row r="141" spans="1:6" x14ac:dyDescent="0.25">
      <c r="A141" s="6" t="s">
        <v>145</v>
      </c>
      <c r="B141" s="6" t="s">
        <v>155</v>
      </c>
      <c r="C141" s="6" t="s">
        <v>66</v>
      </c>
      <c r="D141" s="6">
        <v>19</v>
      </c>
      <c r="E141" s="12">
        <v>-96.24</v>
      </c>
      <c r="F141" s="12">
        <v>-94.35</v>
      </c>
    </row>
    <row r="142" spans="1:6" x14ac:dyDescent="0.25">
      <c r="A142" s="6" t="s">
        <v>146</v>
      </c>
      <c r="B142" s="6" t="s">
        <v>155</v>
      </c>
      <c r="C142" s="6" t="s">
        <v>66</v>
      </c>
      <c r="D142" s="6">
        <v>19</v>
      </c>
      <c r="E142" s="12">
        <v>-96.3</v>
      </c>
      <c r="F142" s="12">
        <v>-94.44</v>
      </c>
    </row>
    <row r="143" spans="1:6" x14ac:dyDescent="0.25">
      <c r="A143" s="6" t="s">
        <v>147</v>
      </c>
      <c r="B143" s="6" t="s">
        <v>155</v>
      </c>
      <c r="C143" s="6" t="s">
        <v>66</v>
      </c>
      <c r="D143" s="6">
        <v>19</v>
      </c>
      <c r="E143" s="12">
        <v>-96.47</v>
      </c>
      <c r="F143" s="12">
        <v>-94.63</v>
      </c>
    </row>
    <row r="144" spans="1:6" x14ac:dyDescent="0.25">
      <c r="A144" s="6" t="s">
        <v>148</v>
      </c>
      <c r="B144" s="6" t="s">
        <v>155</v>
      </c>
      <c r="C144" s="6" t="s">
        <v>66</v>
      </c>
      <c r="D144" s="6">
        <v>19</v>
      </c>
      <c r="E144" s="12">
        <v>-96.54</v>
      </c>
      <c r="F144" s="12">
        <v>-94.67</v>
      </c>
    </row>
    <row r="145" spans="1:6" x14ac:dyDescent="0.25">
      <c r="A145" s="6" t="s">
        <v>149</v>
      </c>
      <c r="B145" s="6" t="s">
        <v>155</v>
      </c>
      <c r="C145" s="6" t="s">
        <v>66</v>
      </c>
      <c r="D145" s="6">
        <v>19</v>
      </c>
      <c r="E145" s="12">
        <v>-94.99</v>
      </c>
      <c r="F145" s="12">
        <v>-93.14</v>
      </c>
    </row>
    <row r="146" spans="1:6" x14ac:dyDescent="0.25">
      <c r="A146" s="6" t="s">
        <v>150</v>
      </c>
      <c r="B146" s="6" t="s">
        <v>155</v>
      </c>
      <c r="C146" s="6" t="s">
        <v>66</v>
      </c>
      <c r="D146" s="6">
        <v>19</v>
      </c>
      <c r="E146" s="12">
        <v>-95.7</v>
      </c>
      <c r="F146" s="12">
        <v>-93.54</v>
      </c>
    </row>
    <row r="147" spans="1:6" x14ac:dyDescent="0.25">
      <c r="D147" s="15"/>
    </row>
    <row r="148" spans="1:6" x14ac:dyDescent="0.25">
      <c r="D148" s="15"/>
    </row>
    <row r="149" spans="1:6" x14ac:dyDescent="0.25">
      <c r="D149" s="15"/>
    </row>
    <row r="150" spans="1:6" x14ac:dyDescent="0.25">
      <c r="D150" s="15"/>
    </row>
    <row r="151" spans="1:6" x14ac:dyDescent="0.25">
      <c r="D151" s="15"/>
    </row>
    <row r="152" spans="1:6" x14ac:dyDescent="0.25">
      <c r="D152" s="15"/>
    </row>
    <row r="153" spans="1:6" x14ac:dyDescent="0.25">
      <c r="D153" s="15"/>
    </row>
    <row r="154" spans="1:6" x14ac:dyDescent="0.25">
      <c r="D154" s="15"/>
    </row>
    <row r="225" spans="1:6" x14ac:dyDescent="0.25">
      <c r="A225" s="21"/>
      <c r="E225" s="22"/>
      <c r="F225" s="22"/>
    </row>
    <row r="226" spans="1:6" x14ac:dyDescent="0.25">
      <c r="A226" s="21"/>
      <c r="E226" s="22"/>
      <c r="F226" s="22"/>
    </row>
    <row r="227" spans="1:6" x14ac:dyDescent="0.25">
      <c r="A227" s="21"/>
      <c r="E227" s="22"/>
      <c r="F227" s="22"/>
    </row>
    <row r="228" spans="1:6" x14ac:dyDescent="0.25">
      <c r="A228" s="21"/>
      <c r="E228" s="22"/>
      <c r="F228" s="22"/>
    </row>
    <row r="229" spans="1:6" x14ac:dyDescent="0.25">
      <c r="A229" s="21"/>
      <c r="E229" s="22"/>
      <c r="F229" s="22"/>
    </row>
    <row r="230" spans="1:6" x14ac:dyDescent="0.25">
      <c r="A230" s="21"/>
      <c r="E230" s="22"/>
      <c r="F230" s="22"/>
    </row>
    <row r="231" spans="1:6" x14ac:dyDescent="0.25">
      <c r="A231" s="21"/>
      <c r="E231" s="22"/>
      <c r="F231" s="22"/>
    </row>
    <row r="232" spans="1:6" x14ac:dyDescent="0.25">
      <c r="A232" s="21"/>
      <c r="E232" s="22"/>
      <c r="F232" s="22"/>
    </row>
    <row r="233" spans="1:6" x14ac:dyDescent="0.25">
      <c r="A233" s="21"/>
      <c r="E233" s="22"/>
      <c r="F233" s="22"/>
    </row>
    <row r="234" spans="1:6" x14ac:dyDescent="0.25">
      <c r="A234" s="21"/>
      <c r="E234" s="22"/>
      <c r="F234" s="22"/>
    </row>
    <row r="235" spans="1:6" x14ac:dyDescent="0.25">
      <c r="A235" s="21"/>
      <c r="E235" s="22"/>
      <c r="F235" s="22"/>
    </row>
    <row r="236" spans="1:6" x14ac:dyDescent="0.25">
      <c r="A236" s="21"/>
      <c r="E236" s="22"/>
      <c r="F236" s="22"/>
    </row>
    <row r="237" spans="1:6" x14ac:dyDescent="0.25">
      <c r="A237" s="21"/>
      <c r="E237" s="22"/>
      <c r="F237" s="22"/>
    </row>
    <row r="238" spans="1:6" x14ac:dyDescent="0.25">
      <c r="A238" s="21"/>
      <c r="E238" s="22"/>
      <c r="F238" s="22"/>
    </row>
    <row r="239" spans="1:6" x14ac:dyDescent="0.25">
      <c r="A239" s="21"/>
      <c r="E239" s="22"/>
      <c r="F239" s="22"/>
    </row>
    <row r="240" spans="1:6" x14ac:dyDescent="0.25">
      <c r="A240" s="21"/>
      <c r="E240" s="22"/>
      <c r="F240" s="22"/>
    </row>
    <row r="241" spans="1:6" x14ac:dyDescent="0.25">
      <c r="A241" s="21"/>
      <c r="E241" s="22"/>
      <c r="F241" s="22"/>
    </row>
    <row r="242" spans="1:6" x14ac:dyDescent="0.25">
      <c r="A242" s="21"/>
      <c r="E242" s="22"/>
      <c r="F242" s="22"/>
    </row>
    <row r="243" spans="1:6" x14ac:dyDescent="0.25">
      <c r="A243" s="21"/>
      <c r="E243" s="22"/>
      <c r="F243" s="22"/>
    </row>
    <row r="244" spans="1:6" x14ac:dyDescent="0.25">
      <c r="A244" s="21"/>
      <c r="E244" s="22"/>
      <c r="F244" s="22"/>
    </row>
    <row r="245" spans="1:6" x14ac:dyDescent="0.25">
      <c r="A245" s="21"/>
      <c r="E245" s="22"/>
      <c r="F245" s="22"/>
    </row>
    <row r="246" spans="1:6" x14ac:dyDescent="0.25">
      <c r="A246" s="21"/>
      <c r="E246" s="22"/>
      <c r="F246" s="22"/>
    </row>
    <row r="247" spans="1:6" x14ac:dyDescent="0.25">
      <c r="A247" s="21"/>
      <c r="E247" s="22"/>
      <c r="F247" s="22"/>
    </row>
    <row r="248" spans="1:6" x14ac:dyDescent="0.25">
      <c r="A248" s="21"/>
      <c r="E248" s="22"/>
      <c r="F248" s="22"/>
    </row>
    <row r="249" spans="1:6" x14ac:dyDescent="0.25">
      <c r="A249" s="21"/>
      <c r="E249" s="22"/>
      <c r="F249" s="22"/>
    </row>
    <row r="250" spans="1:6" x14ac:dyDescent="0.25">
      <c r="A250" s="21"/>
      <c r="E250" s="22"/>
      <c r="F250" s="22"/>
    </row>
    <row r="251" spans="1:6" x14ac:dyDescent="0.25">
      <c r="A251" s="21"/>
      <c r="E251" s="22"/>
      <c r="F251" s="22"/>
    </row>
    <row r="252" spans="1:6" x14ac:dyDescent="0.25">
      <c r="A252" s="21"/>
      <c r="E252" s="22"/>
      <c r="F252" s="22"/>
    </row>
    <row r="253" spans="1:6" x14ac:dyDescent="0.25">
      <c r="A253" s="21"/>
      <c r="E253" s="22"/>
      <c r="F253" s="22"/>
    </row>
    <row r="254" spans="1:6" x14ac:dyDescent="0.25">
      <c r="A254" s="21"/>
      <c r="E254" s="22"/>
      <c r="F254" s="22"/>
    </row>
    <row r="255" spans="1:6" x14ac:dyDescent="0.25">
      <c r="A255" s="21"/>
      <c r="E255" s="22"/>
      <c r="F255" s="22"/>
    </row>
    <row r="256" spans="1:6" x14ac:dyDescent="0.25">
      <c r="A256" s="21"/>
      <c r="E256" s="22"/>
      <c r="F256" s="22"/>
    </row>
    <row r="257" spans="1:6" x14ac:dyDescent="0.25">
      <c r="A257" s="21"/>
      <c r="E257" s="22"/>
      <c r="F257" s="22"/>
    </row>
    <row r="258" spans="1:6" x14ac:dyDescent="0.25">
      <c r="A258" s="21"/>
      <c r="E258" s="22"/>
      <c r="F258" s="22"/>
    </row>
    <row r="259" spans="1:6" x14ac:dyDescent="0.25">
      <c r="A259" s="21"/>
      <c r="E259" s="22"/>
      <c r="F259" s="22"/>
    </row>
    <row r="260" spans="1:6" x14ac:dyDescent="0.25">
      <c r="A260" s="21"/>
      <c r="E260" s="22"/>
      <c r="F260" s="22"/>
    </row>
    <row r="261" spans="1:6" x14ac:dyDescent="0.25">
      <c r="A261" s="21"/>
      <c r="E261" s="22"/>
      <c r="F261" s="22"/>
    </row>
    <row r="262" spans="1:6" x14ac:dyDescent="0.25">
      <c r="A262" s="21"/>
      <c r="E262" s="22"/>
      <c r="F262" s="22"/>
    </row>
    <row r="263" spans="1:6" x14ac:dyDescent="0.25">
      <c r="A263" s="21"/>
      <c r="E263" s="22"/>
      <c r="F263" s="22"/>
    </row>
    <row r="264" spans="1:6" x14ac:dyDescent="0.25">
      <c r="A264" s="21"/>
      <c r="E264" s="22"/>
      <c r="F264" s="22"/>
    </row>
    <row r="265" spans="1:6" x14ac:dyDescent="0.25">
      <c r="A265" s="21"/>
      <c r="E265" s="22"/>
      <c r="F265" s="22"/>
    </row>
    <row r="266" spans="1:6" x14ac:dyDescent="0.25">
      <c r="A266" s="21"/>
      <c r="E266" s="22"/>
      <c r="F266" s="22"/>
    </row>
    <row r="267" spans="1:6" x14ac:dyDescent="0.25">
      <c r="A267" s="21"/>
      <c r="E267" s="22"/>
      <c r="F267" s="22"/>
    </row>
    <row r="268" spans="1:6" x14ac:dyDescent="0.25">
      <c r="A268" s="21"/>
      <c r="E268" s="22"/>
      <c r="F268" s="22"/>
    </row>
    <row r="269" spans="1:6" x14ac:dyDescent="0.25">
      <c r="A269" s="21"/>
      <c r="E269" s="22"/>
      <c r="F269" s="22"/>
    </row>
    <row r="270" spans="1:6" x14ac:dyDescent="0.25">
      <c r="A270" s="21"/>
      <c r="E270" s="22"/>
      <c r="F270" s="22"/>
    </row>
    <row r="271" spans="1:6" x14ac:dyDescent="0.25">
      <c r="A271" s="21"/>
      <c r="E271" s="22"/>
      <c r="F271" s="22"/>
    </row>
    <row r="272" spans="1:6" x14ac:dyDescent="0.25">
      <c r="A272" s="21"/>
      <c r="E272" s="22"/>
      <c r="F272" s="22"/>
    </row>
    <row r="273" spans="1:6" x14ac:dyDescent="0.25">
      <c r="A273" s="21"/>
      <c r="E273" s="22"/>
      <c r="F273" s="22"/>
    </row>
    <row r="274" spans="1:6" x14ac:dyDescent="0.25">
      <c r="A274" s="21"/>
      <c r="E274" s="22"/>
      <c r="F274" s="22"/>
    </row>
    <row r="275" spans="1:6" x14ac:dyDescent="0.25">
      <c r="A275" s="21"/>
      <c r="E275" s="22"/>
      <c r="F275" s="22"/>
    </row>
    <row r="276" spans="1:6" x14ac:dyDescent="0.25">
      <c r="A276" s="21"/>
      <c r="E276" s="22"/>
      <c r="F276" s="22"/>
    </row>
    <row r="277" spans="1:6" x14ac:dyDescent="0.25">
      <c r="A277" s="21"/>
      <c r="E277" s="22"/>
      <c r="F277" s="22"/>
    </row>
    <row r="278" spans="1:6" x14ac:dyDescent="0.25">
      <c r="A278" s="21"/>
      <c r="E278" s="22"/>
      <c r="F278" s="22"/>
    </row>
    <row r="279" spans="1:6" x14ac:dyDescent="0.25">
      <c r="A279" s="21"/>
      <c r="E279" s="22"/>
      <c r="F279" s="22"/>
    </row>
    <row r="280" spans="1:6" x14ac:dyDescent="0.25">
      <c r="A280" s="21"/>
      <c r="E280" s="22"/>
      <c r="F280" s="22"/>
    </row>
    <row r="281" spans="1:6" x14ac:dyDescent="0.25">
      <c r="A281" s="21"/>
      <c r="E281" s="22"/>
      <c r="F281" s="22"/>
    </row>
    <row r="282" spans="1:6" x14ac:dyDescent="0.25">
      <c r="A282" s="21"/>
      <c r="E282" s="22"/>
      <c r="F282" s="22"/>
    </row>
    <row r="283" spans="1:6" x14ac:dyDescent="0.25">
      <c r="A283" s="21"/>
      <c r="E283" s="22"/>
      <c r="F283" s="22"/>
    </row>
    <row r="284" spans="1:6" x14ac:dyDescent="0.25">
      <c r="A284" s="21"/>
      <c r="E284" s="22"/>
      <c r="F284" s="22"/>
    </row>
    <row r="285" spans="1:6" x14ac:dyDescent="0.25">
      <c r="A285" s="21"/>
      <c r="E285" s="22"/>
      <c r="F285" s="22"/>
    </row>
    <row r="286" spans="1:6" x14ac:dyDescent="0.25">
      <c r="A286" s="21"/>
      <c r="E286" s="22"/>
      <c r="F286" s="22"/>
    </row>
    <row r="287" spans="1:6" x14ac:dyDescent="0.25">
      <c r="A287" s="21"/>
      <c r="E287" s="22"/>
      <c r="F287" s="22"/>
    </row>
    <row r="288" spans="1:6" x14ac:dyDescent="0.25">
      <c r="A288" s="21"/>
      <c r="E288" s="22"/>
      <c r="F288" s="22"/>
    </row>
    <row r="289" spans="1:6" x14ac:dyDescent="0.25">
      <c r="A289" s="21"/>
      <c r="E289" s="22"/>
      <c r="F289" s="22"/>
    </row>
    <row r="290" spans="1:6" x14ac:dyDescent="0.25">
      <c r="A290" s="21"/>
      <c r="E290" s="22"/>
      <c r="F290" s="22"/>
    </row>
    <row r="291" spans="1:6" x14ac:dyDescent="0.25">
      <c r="A291" s="21"/>
      <c r="E291" s="22"/>
      <c r="F291" s="22"/>
    </row>
    <row r="292" spans="1:6" x14ac:dyDescent="0.25">
      <c r="A292" s="21"/>
      <c r="E292" s="22"/>
      <c r="F292" s="22"/>
    </row>
    <row r="293" spans="1:6" x14ac:dyDescent="0.25">
      <c r="A293" s="21"/>
      <c r="E293" s="22"/>
      <c r="F293" s="22"/>
    </row>
    <row r="294" spans="1:6" x14ac:dyDescent="0.25">
      <c r="A294" s="21"/>
      <c r="E294" s="22"/>
      <c r="F294" s="22"/>
    </row>
    <row r="295" spans="1:6" x14ac:dyDescent="0.25">
      <c r="A295" s="21"/>
      <c r="E295" s="22"/>
      <c r="F295" s="22"/>
    </row>
    <row r="296" spans="1:6" x14ac:dyDescent="0.25">
      <c r="A296" s="21"/>
      <c r="E296" s="22"/>
      <c r="F296" s="22"/>
    </row>
    <row r="297" spans="1:6" x14ac:dyDescent="0.25">
      <c r="A297" s="21"/>
      <c r="E297" s="22"/>
      <c r="F297" s="22"/>
    </row>
    <row r="298" spans="1:6" x14ac:dyDescent="0.25">
      <c r="A298" s="21"/>
      <c r="E298" s="22"/>
      <c r="F298" s="22"/>
    </row>
    <row r="299" spans="1:6" x14ac:dyDescent="0.25">
      <c r="A299" s="21"/>
      <c r="E299" s="22"/>
      <c r="F299" s="22"/>
    </row>
    <row r="300" spans="1:6" x14ac:dyDescent="0.25">
      <c r="A300" s="21"/>
      <c r="E300" s="22"/>
      <c r="F300" s="22"/>
    </row>
    <row r="301" spans="1:6" x14ac:dyDescent="0.25">
      <c r="A301" s="21"/>
      <c r="E301" s="22"/>
      <c r="F301" s="22"/>
    </row>
    <row r="302" spans="1:6" x14ac:dyDescent="0.25">
      <c r="A302" s="21"/>
      <c r="E302" s="22"/>
      <c r="F302" s="22"/>
    </row>
    <row r="303" spans="1:6" x14ac:dyDescent="0.25">
      <c r="A303" s="21"/>
      <c r="E303" s="22"/>
      <c r="F303" s="22"/>
    </row>
    <row r="304" spans="1:6" x14ac:dyDescent="0.25">
      <c r="A304" s="21"/>
      <c r="E304" s="22"/>
      <c r="F304" s="22"/>
    </row>
    <row r="305" spans="1:6" x14ac:dyDescent="0.25">
      <c r="A305" s="21"/>
      <c r="E305" s="22"/>
      <c r="F305" s="22"/>
    </row>
    <row r="306" spans="1:6" x14ac:dyDescent="0.25">
      <c r="A306" s="21"/>
      <c r="E306" s="22"/>
      <c r="F306" s="22"/>
    </row>
    <row r="307" spans="1:6" x14ac:dyDescent="0.25">
      <c r="A307" s="21"/>
      <c r="E307" s="22"/>
      <c r="F307" s="22"/>
    </row>
    <row r="308" spans="1:6" x14ac:dyDescent="0.25">
      <c r="A308" s="21"/>
      <c r="E308" s="22"/>
      <c r="F308" s="22"/>
    </row>
    <row r="309" spans="1:6" x14ac:dyDescent="0.25">
      <c r="A309" s="21"/>
      <c r="E309" s="22"/>
      <c r="F309" s="22"/>
    </row>
    <row r="310" spans="1:6" x14ac:dyDescent="0.25">
      <c r="A310" s="21"/>
      <c r="E310" s="22"/>
      <c r="F310" s="22"/>
    </row>
    <row r="311" spans="1:6" x14ac:dyDescent="0.25">
      <c r="A311" s="21"/>
      <c r="E311" s="22"/>
      <c r="F311" s="22"/>
    </row>
    <row r="312" spans="1:6" x14ac:dyDescent="0.25">
      <c r="A312" s="21"/>
      <c r="E312" s="22"/>
      <c r="F312" s="22"/>
    </row>
    <row r="313" spans="1:6" x14ac:dyDescent="0.25">
      <c r="A313" s="21"/>
      <c r="E313" s="22"/>
      <c r="F313" s="22"/>
    </row>
    <row r="314" spans="1:6" x14ac:dyDescent="0.25">
      <c r="A314" s="21"/>
      <c r="E314" s="22"/>
      <c r="F314" s="22"/>
    </row>
    <row r="315" spans="1:6" x14ac:dyDescent="0.25">
      <c r="A315" s="21"/>
      <c r="E315" s="22"/>
      <c r="F315" s="22"/>
    </row>
    <row r="316" spans="1:6" x14ac:dyDescent="0.25">
      <c r="A316" s="21"/>
      <c r="E316" s="22"/>
      <c r="F316" s="22"/>
    </row>
    <row r="317" spans="1:6" x14ac:dyDescent="0.25">
      <c r="A317" s="21"/>
      <c r="E317" s="22"/>
      <c r="F317" s="22"/>
    </row>
    <row r="318" spans="1:6" x14ac:dyDescent="0.25">
      <c r="A318" s="21"/>
      <c r="E318" s="22"/>
      <c r="F318" s="22"/>
    </row>
    <row r="319" spans="1:6" x14ac:dyDescent="0.25">
      <c r="A319" s="21"/>
      <c r="E319" s="22"/>
      <c r="F319" s="22"/>
    </row>
    <row r="320" spans="1:6" x14ac:dyDescent="0.25">
      <c r="A320" s="21"/>
      <c r="E320" s="22"/>
      <c r="F320" s="22"/>
    </row>
    <row r="321" spans="1:6" x14ac:dyDescent="0.25">
      <c r="A321" s="21"/>
      <c r="E321" s="22"/>
      <c r="F321" s="22"/>
    </row>
    <row r="322" spans="1:6" x14ac:dyDescent="0.25">
      <c r="A322" s="21"/>
      <c r="E322" s="22"/>
      <c r="F322" s="22"/>
    </row>
    <row r="323" spans="1:6" x14ac:dyDescent="0.25">
      <c r="A323" s="21"/>
      <c r="E323" s="22"/>
      <c r="F323" s="22"/>
    </row>
    <row r="324" spans="1:6" x14ac:dyDescent="0.25">
      <c r="A324" s="21"/>
      <c r="E324" s="22"/>
      <c r="F324" s="22"/>
    </row>
    <row r="325" spans="1:6" x14ac:dyDescent="0.25">
      <c r="A325" s="21"/>
      <c r="E325" s="22"/>
      <c r="F325" s="22"/>
    </row>
    <row r="326" spans="1:6" x14ac:dyDescent="0.25">
      <c r="A326" s="21"/>
      <c r="E326" s="22"/>
      <c r="F326" s="22"/>
    </row>
    <row r="327" spans="1:6" x14ac:dyDescent="0.25">
      <c r="A327" s="21"/>
      <c r="E327" s="22"/>
      <c r="F327" s="22"/>
    </row>
    <row r="328" spans="1:6" x14ac:dyDescent="0.25">
      <c r="A328" s="21"/>
      <c r="E328" s="22"/>
      <c r="F328" s="22"/>
    </row>
    <row r="329" spans="1:6" x14ac:dyDescent="0.25">
      <c r="A329" s="21"/>
      <c r="E329" s="22"/>
      <c r="F329" s="22"/>
    </row>
    <row r="330" spans="1:6" x14ac:dyDescent="0.25">
      <c r="A330" s="21"/>
      <c r="E330" s="22"/>
      <c r="F330" s="22"/>
    </row>
    <row r="331" spans="1:6" x14ac:dyDescent="0.25">
      <c r="A331" s="21"/>
      <c r="E331" s="22"/>
      <c r="F331" s="22"/>
    </row>
    <row r="332" spans="1:6" x14ac:dyDescent="0.25">
      <c r="A332" s="21"/>
      <c r="E332" s="22"/>
      <c r="F332" s="22"/>
    </row>
    <row r="333" spans="1:6" x14ac:dyDescent="0.25">
      <c r="A333" s="21"/>
      <c r="E333" s="22"/>
      <c r="F333" s="22"/>
    </row>
    <row r="334" spans="1:6" x14ac:dyDescent="0.25">
      <c r="A334" s="21"/>
      <c r="E334" s="22"/>
      <c r="F334" s="22"/>
    </row>
    <row r="335" spans="1:6" x14ac:dyDescent="0.25">
      <c r="A335" s="21"/>
      <c r="E335" s="22"/>
      <c r="F335" s="22"/>
    </row>
    <row r="336" spans="1:6" x14ac:dyDescent="0.25">
      <c r="A336" s="21"/>
      <c r="E336" s="22"/>
      <c r="F336" s="22"/>
    </row>
    <row r="337" spans="1:6" x14ac:dyDescent="0.25">
      <c r="A337" s="21"/>
      <c r="E337" s="22"/>
      <c r="F337" s="22"/>
    </row>
    <row r="338" spans="1:6" x14ac:dyDescent="0.25">
      <c r="A338" s="21"/>
      <c r="E338" s="22"/>
      <c r="F338" s="22"/>
    </row>
    <row r="339" spans="1:6" x14ac:dyDescent="0.25">
      <c r="A339" s="21"/>
      <c r="E339" s="22"/>
      <c r="F339" s="22"/>
    </row>
    <row r="340" spans="1:6" x14ac:dyDescent="0.25">
      <c r="A340" s="21"/>
      <c r="E340" s="22"/>
      <c r="F340" s="22"/>
    </row>
    <row r="341" spans="1:6" x14ac:dyDescent="0.25">
      <c r="A341" s="21"/>
      <c r="E341" s="22"/>
      <c r="F341" s="22"/>
    </row>
    <row r="342" spans="1:6" x14ac:dyDescent="0.25">
      <c r="A342" s="21"/>
      <c r="E342" s="22"/>
      <c r="F342" s="22"/>
    </row>
    <row r="343" spans="1:6" x14ac:dyDescent="0.25">
      <c r="A343" s="21"/>
      <c r="E343" s="22"/>
      <c r="F343" s="22"/>
    </row>
    <row r="344" spans="1:6" x14ac:dyDescent="0.25">
      <c r="A344" s="21"/>
      <c r="E344" s="22"/>
      <c r="F344" s="22"/>
    </row>
    <row r="345" spans="1:6" x14ac:dyDescent="0.25">
      <c r="A345" s="21"/>
      <c r="E345" s="22"/>
      <c r="F345" s="22"/>
    </row>
    <row r="346" spans="1:6" x14ac:dyDescent="0.25">
      <c r="A346" s="21"/>
      <c r="E346" s="22"/>
      <c r="F346" s="22"/>
    </row>
    <row r="347" spans="1:6" x14ac:dyDescent="0.25">
      <c r="A347" s="21"/>
      <c r="E347" s="22"/>
      <c r="F347" s="22"/>
    </row>
    <row r="348" spans="1:6" x14ac:dyDescent="0.25">
      <c r="A348" s="21"/>
      <c r="E348" s="22"/>
      <c r="F348" s="22"/>
    </row>
    <row r="349" spans="1:6" x14ac:dyDescent="0.25">
      <c r="A349" s="21"/>
      <c r="E349" s="22"/>
      <c r="F349" s="22"/>
    </row>
    <row r="350" spans="1:6" x14ac:dyDescent="0.25">
      <c r="A350" s="21"/>
      <c r="E350" s="22"/>
      <c r="F350" s="22"/>
    </row>
    <row r="351" spans="1:6" x14ac:dyDescent="0.25">
      <c r="A351" s="21"/>
      <c r="E351" s="22"/>
      <c r="F351" s="22"/>
    </row>
    <row r="352" spans="1:6" x14ac:dyDescent="0.25">
      <c r="A352" s="21"/>
      <c r="E352" s="22"/>
      <c r="F352" s="22"/>
    </row>
    <row r="353" spans="1:6" x14ac:dyDescent="0.25">
      <c r="A353" s="21"/>
      <c r="E353" s="22"/>
      <c r="F353" s="22"/>
    </row>
    <row r="354" spans="1:6" x14ac:dyDescent="0.25">
      <c r="A354" s="21"/>
      <c r="E354" s="22"/>
      <c r="F354" s="22"/>
    </row>
    <row r="355" spans="1:6" x14ac:dyDescent="0.25">
      <c r="A355" s="21"/>
      <c r="E355" s="22"/>
      <c r="F355" s="22"/>
    </row>
    <row r="356" spans="1:6" x14ac:dyDescent="0.25">
      <c r="A356" s="21"/>
      <c r="E356" s="22"/>
      <c r="F356" s="22"/>
    </row>
    <row r="357" spans="1:6" x14ac:dyDescent="0.25">
      <c r="A357" s="21"/>
      <c r="E357" s="22"/>
      <c r="F357" s="22"/>
    </row>
    <row r="358" spans="1:6" x14ac:dyDescent="0.25">
      <c r="A358" s="21"/>
      <c r="E358" s="22"/>
      <c r="F358" s="22"/>
    </row>
    <row r="359" spans="1:6" x14ac:dyDescent="0.25">
      <c r="A359" s="21"/>
      <c r="E359" s="22"/>
      <c r="F359" s="22"/>
    </row>
    <row r="360" spans="1:6" x14ac:dyDescent="0.25">
      <c r="A360" s="21"/>
      <c r="E360" s="22"/>
      <c r="F360" s="22"/>
    </row>
    <row r="361" spans="1:6" x14ac:dyDescent="0.25">
      <c r="A361" s="21"/>
      <c r="E361" s="22"/>
      <c r="F361" s="22"/>
    </row>
    <row r="362" spans="1:6" x14ac:dyDescent="0.25">
      <c r="A362" s="21"/>
      <c r="E362" s="22"/>
      <c r="F362" s="22"/>
    </row>
    <row r="363" spans="1:6" x14ac:dyDescent="0.25">
      <c r="A363" s="21"/>
      <c r="E363" s="22"/>
      <c r="F363" s="22"/>
    </row>
    <row r="364" spans="1:6" x14ac:dyDescent="0.25">
      <c r="A364" s="21"/>
      <c r="E364" s="22"/>
      <c r="F364" s="22"/>
    </row>
    <row r="365" spans="1:6" x14ac:dyDescent="0.25">
      <c r="A365" s="21"/>
      <c r="E365" s="22"/>
      <c r="F365" s="22"/>
    </row>
    <row r="366" spans="1:6" x14ac:dyDescent="0.25">
      <c r="A366" s="21"/>
      <c r="E366" s="22"/>
      <c r="F366" s="22"/>
    </row>
    <row r="367" spans="1:6" x14ac:dyDescent="0.25">
      <c r="A367" s="21"/>
      <c r="E367" s="22"/>
      <c r="F367" s="22"/>
    </row>
    <row r="368" spans="1:6" x14ac:dyDescent="0.25">
      <c r="A368" s="21"/>
      <c r="E368" s="22"/>
      <c r="F368" s="22"/>
    </row>
    <row r="369" spans="1:6" x14ac:dyDescent="0.25">
      <c r="A369" s="21"/>
      <c r="E369" s="22"/>
      <c r="F369" s="22"/>
    </row>
    <row r="370" spans="1:6" x14ac:dyDescent="0.25">
      <c r="A370" s="21"/>
      <c r="E370" s="22"/>
      <c r="F370" s="22"/>
    </row>
    <row r="371" spans="1:6" x14ac:dyDescent="0.25">
      <c r="A371" s="21"/>
      <c r="E371" s="22"/>
      <c r="F371" s="22"/>
    </row>
    <row r="372" spans="1:6" x14ac:dyDescent="0.25">
      <c r="A372" s="21"/>
      <c r="E372" s="22"/>
      <c r="F372" s="22"/>
    </row>
    <row r="373" spans="1:6" x14ac:dyDescent="0.25">
      <c r="A373" s="21"/>
      <c r="E373" s="22"/>
      <c r="F373" s="22"/>
    </row>
    <row r="374" spans="1:6" x14ac:dyDescent="0.25">
      <c r="A374" s="21"/>
      <c r="E374" s="22"/>
      <c r="F374" s="22"/>
    </row>
    <row r="375" spans="1:6" x14ac:dyDescent="0.25">
      <c r="A375" s="21"/>
      <c r="E375" s="22"/>
      <c r="F375" s="22"/>
    </row>
    <row r="376" spans="1:6" x14ac:dyDescent="0.25">
      <c r="A376" s="21"/>
      <c r="E376" s="22"/>
      <c r="F376" s="22"/>
    </row>
    <row r="377" spans="1:6" x14ac:dyDescent="0.25">
      <c r="A377" s="21"/>
      <c r="E377" s="22"/>
      <c r="F377" s="22"/>
    </row>
    <row r="378" spans="1:6" x14ac:dyDescent="0.25">
      <c r="A378" s="21"/>
      <c r="E378" s="22"/>
      <c r="F378" s="22"/>
    </row>
    <row r="379" spans="1:6" x14ac:dyDescent="0.25">
      <c r="A379" s="21"/>
      <c r="E379" s="22"/>
      <c r="F379" s="22"/>
    </row>
    <row r="380" spans="1:6" x14ac:dyDescent="0.25">
      <c r="A380" s="21"/>
      <c r="E380" s="22"/>
      <c r="F380" s="22"/>
    </row>
    <row r="381" spans="1:6" x14ac:dyDescent="0.25">
      <c r="A381" s="21"/>
      <c r="E381" s="22"/>
      <c r="F381" s="22"/>
    </row>
    <row r="382" spans="1:6" x14ac:dyDescent="0.25">
      <c r="A382" s="21"/>
      <c r="E382" s="22"/>
      <c r="F382" s="22"/>
    </row>
    <row r="383" spans="1:6" x14ac:dyDescent="0.25">
      <c r="A383" s="21"/>
      <c r="E383" s="22"/>
      <c r="F383" s="22"/>
    </row>
    <row r="384" spans="1:6" x14ac:dyDescent="0.25">
      <c r="A384" s="21"/>
      <c r="E384" s="22"/>
      <c r="F384" s="22"/>
    </row>
    <row r="385" spans="1:6" x14ac:dyDescent="0.25">
      <c r="A385" s="21"/>
      <c r="E385" s="22"/>
      <c r="F385" s="22"/>
    </row>
    <row r="386" spans="1:6" x14ac:dyDescent="0.25">
      <c r="A386" s="21"/>
      <c r="E386" s="22"/>
      <c r="F386" s="22"/>
    </row>
    <row r="387" spans="1:6" x14ac:dyDescent="0.25">
      <c r="A387" s="21"/>
      <c r="E387" s="22"/>
      <c r="F387" s="22"/>
    </row>
    <row r="388" spans="1:6" x14ac:dyDescent="0.25">
      <c r="A388" s="21"/>
      <c r="E388" s="22"/>
      <c r="F388" s="22"/>
    </row>
    <row r="389" spans="1:6" x14ac:dyDescent="0.25">
      <c r="A389" s="21"/>
      <c r="E389" s="22"/>
      <c r="F389" s="22"/>
    </row>
    <row r="390" spans="1:6" x14ac:dyDescent="0.25">
      <c r="A390" s="21"/>
      <c r="E390" s="22"/>
      <c r="F390" s="22"/>
    </row>
    <row r="391" spans="1:6" x14ac:dyDescent="0.25">
      <c r="A391" s="21"/>
      <c r="E391" s="22"/>
      <c r="F391" s="22"/>
    </row>
    <row r="392" spans="1:6" x14ac:dyDescent="0.25">
      <c r="A392" s="21"/>
      <c r="E392" s="22"/>
      <c r="F392" s="22"/>
    </row>
    <row r="393" spans="1:6" x14ac:dyDescent="0.25">
      <c r="A393" s="21"/>
      <c r="E393" s="22"/>
      <c r="F393" s="22"/>
    </row>
    <row r="394" spans="1:6" x14ac:dyDescent="0.25">
      <c r="A394" s="21"/>
      <c r="E394" s="22"/>
      <c r="F394" s="22"/>
    </row>
    <row r="395" spans="1:6" x14ac:dyDescent="0.25">
      <c r="A395" s="21"/>
      <c r="E395" s="22"/>
      <c r="F395" s="22"/>
    </row>
    <row r="396" spans="1:6" x14ac:dyDescent="0.25">
      <c r="A396" s="21"/>
      <c r="E396" s="22"/>
      <c r="F396" s="22"/>
    </row>
    <row r="397" spans="1:6" x14ac:dyDescent="0.25">
      <c r="A397" s="21"/>
      <c r="E397" s="22"/>
      <c r="F397" s="22"/>
    </row>
    <row r="398" spans="1:6" x14ac:dyDescent="0.25">
      <c r="A398" s="21"/>
      <c r="E398" s="22"/>
      <c r="F398" s="22"/>
    </row>
    <row r="399" spans="1:6" x14ac:dyDescent="0.25">
      <c r="A399" s="21"/>
      <c r="E399" s="22"/>
      <c r="F399" s="22"/>
    </row>
    <row r="400" spans="1:6" x14ac:dyDescent="0.25">
      <c r="A400" s="21"/>
      <c r="E400" s="22"/>
      <c r="F400" s="22"/>
    </row>
    <row r="401" spans="1:6" x14ac:dyDescent="0.25">
      <c r="A401" s="21"/>
      <c r="E401" s="22"/>
      <c r="F401" s="22"/>
    </row>
    <row r="402" spans="1:6" x14ac:dyDescent="0.25">
      <c r="A402" s="21"/>
      <c r="E402" s="22"/>
      <c r="F402" s="22"/>
    </row>
    <row r="403" spans="1:6" x14ac:dyDescent="0.25">
      <c r="A403" s="21"/>
      <c r="E403" s="22"/>
      <c r="F403" s="22"/>
    </row>
    <row r="404" spans="1:6" x14ac:dyDescent="0.25">
      <c r="A404" s="21"/>
      <c r="E404" s="22"/>
      <c r="F404" s="22"/>
    </row>
    <row r="405" spans="1:6" x14ac:dyDescent="0.25">
      <c r="A405" s="21"/>
      <c r="E405" s="22"/>
      <c r="F405" s="22"/>
    </row>
    <row r="406" spans="1:6" x14ac:dyDescent="0.25">
      <c r="A406" s="21"/>
      <c r="E406" s="22"/>
      <c r="F406" s="22"/>
    </row>
    <row r="407" spans="1:6" x14ac:dyDescent="0.25">
      <c r="A407" s="21"/>
      <c r="E407" s="22"/>
      <c r="F407" s="22"/>
    </row>
    <row r="408" spans="1:6" x14ac:dyDescent="0.25">
      <c r="A408" s="21"/>
      <c r="E408" s="22"/>
      <c r="F408" s="22"/>
    </row>
    <row r="409" spans="1:6" x14ac:dyDescent="0.25">
      <c r="A409" s="21"/>
      <c r="E409" s="22"/>
      <c r="F409" s="22"/>
    </row>
    <row r="410" spans="1:6" x14ac:dyDescent="0.25">
      <c r="A410" s="21"/>
      <c r="E410" s="22"/>
      <c r="F410" s="22"/>
    </row>
    <row r="411" spans="1:6" x14ac:dyDescent="0.25">
      <c r="A411" s="21"/>
      <c r="E411" s="22"/>
      <c r="F411" s="22"/>
    </row>
    <row r="412" spans="1:6" x14ac:dyDescent="0.25">
      <c r="A412" s="21"/>
      <c r="E412" s="22"/>
      <c r="F412" s="22"/>
    </row>
    <row r="413" spans="1:6" x14ac:dyDescent="0.25">
      <c r="A413" s="21"/>
      <c r="E413" s="22"/>
      <c r="F413" s="22"/>
    </row>
    <row r="414" spans="1:6" x14ac:dyDescent="0.25">
      <c r="A414" s="21"/>
      <c r="E414" s="22"/>
      <c r="F414" s="22"/>
    </row>
    <row r="415" spans="1:6" x14ac:dyDescent="0.25">
      <c r="A415" s="21"/>
      <c r="E415" s="22"/>
      <c r="F415" s="22"/>
    </row>
    <row r="416" spans="1:6" x14ac:dyDescent="0.25">
      <c r="A416" s="21"/>
      <c r="E416" s="22"/>
      <c r="F416" s="22"/>
    </row>
    <row r="417" spans="1:6" x14ac:dyDescent="0.25">
      <c r="A417" s="21"/>
      <c r="E417" s="22"/>
      <c r="F417" s="22"/>
    </row>
    <row r="418" spans="1:6" x14ac:dyDescent="0.25">
      <c r="A418" s="21"/>
      <c r="E418" s="22"/>
      <c r="F418" s="22"/>
    </row>
    <row r="419" spans="1:6" x14ac:dyDescent="0.25">
      <c r="A419" s="21"/>
      <c r="E419" s="22"/>
      <c r="F419" s="22"/>
    </row>
    <row r="420" spans="1:6" x14ac:dyDescent="0.25">
      <c r="A420" s="21"/>
      <c r="E420" s="22"/>
      <c r="F420" s="22"/>
    </row>
    <row r="421" spans="1:6" x14ac:dyDescent="0.25">
      <c r="A421" s="21"/>
      <c r="E421" s="22"/>
      <c r="F421" s="22"/>
    </row>
    <row r="422" spans="1:6" x14ac:dyDescent="0.25">
      <c r="A422" s="21"/>
      <c r="E422" s="22"/>
      <c r="F422" s="22"/>
    </row>
    <row r="423" spans="1:6" x14ac:dyDescent="0.25">
      <c r="A423" s="21"/>
      <c r="E423" s="22"/>
      <c r="F423" s="22"/>
    </row>
    <row r="424" spans="1:6" x14ac:dyDescent="0.25">
      <c r="A424" s="21"/>
      <c r="E424" s="22"/>
      <c r="F424" s="22"/>
    </row>
    <row r="425" spans="1:6" x14ac:dyDescent="0.25">
      <c r="A425" s="21"/>
      <c r="E425" s="22"/>
      <c r="F425" s="22"/>
    </row>
    <row r="426" spans="1:6" x14ac:dyDescent="0.25">
      <c r="A426" s="21"/>
      <c r="E426" s="22"/>
      <c r="F426" s="22"/>
    </row>
    <row r="427" spans="1:6" x14ac:dyDescent="0.25">
      <c r="A427" s="21"/>
      <c r="E427" s="22"/>
      <c r="F427" s="22"/>
    </row>
    <row r="428" spans="1:6" x14ac:dyDescent="0.25">
      <c r="A428" s="21"/>
      <c r="E428" s="22"/>
      <c r="F428" s="22"/>
    </row>
    <row r="429" spans="1:6" x14ac:dyDescent="0.25">
      <c r="A429" s="21"/>
      <c r="E429" s="22"/>
      <c r="F429" s="22"/>
    </row>
    <row r="430" spans="1:6" x14ac:dyDescent="0.25">
      <c r="A430" s="21"/>
      <c r="E430" s="22"/>
      <c r="F430" s="22"/>
    </row>
    <row r="431" spans="1:6" x14ac:dyDescent="0.25">
      <c r="A431" s="21"/>
      <c r="E431" s="22"/>
      <c r="F431" s="22"/>
    </row>
    <row r="432" spans="1:6" x14ac:dyDescent="0.25">
      <c r="A432" s="21"/>
      <c r="E432" s="22"/>
      <c r="F432" s="22"/>
    </row>
    <row r="433" spans="1:6" x14ac:dyDescent="0.25">
      <c r="A433" s="21"/>
      <c r="E433" s="22"/>
      <c r="F433" s="22"/>
    </row>
    <row r="434" spans="1:6" x14ac:dyDescent="0.25">
      <c r="A434" s="21"/>
      <c r="E434" s="22"/>
      <c r="F434" s="22"/>
    </row>
    <row r="435" spans="1:6" x14ac:dyDescent="0.25">
      <c r="A435" s="21"/>
      <c r="E435" s="22"/>
      <c r="F435" s="22"/>
    </row>
    <row r="436" spans="1:6" x14ac:dyDescent="0.25">
      <c r="A436" s="21"/>
      <c r="E436" s="22"/>
      <c r="F436" s="22"/>
    </row>
    <row r="437" spans="1:6" x14ac:dyDescent="0.25">
      <c r="A437" s="21"/>
      <c r="E437" s="22"/>
      <c r="F437" s="22"/>
    </row>
    <row r="438" spans="1:6" x14ac:dyDescent="0.25">
      <c r="A438" s="21"/>
      <c r="E438" s="22"/>
      <c r="F438" s="22"/>
    </row>
    <row r="439" spans="1:6" x14ac:dyDescent="0.25">
      <c r="A439" s="21"/>
      <c r="E439" s="22"/>
      <c r="F439" s="22"/>
    </row>
    <row r="440" spans="1:6" x14ac:dyDescent="0.25">
      <c r="A440" s="21"/>
      <c r="E440" s="22"/>
      <c r="F440" s="22"/>
    </row>
    <row r="441" spans="1:6" x14ac:dyDescent="0.25">
      <c r="A441" s="21"/>
      <c r="E441" s="22"/>
      <c r="F441" s="22"/>
    </row>
    <row r="442" spans="1:6" x14ac:dyDescent="0.25">
      <c r="A442" s="21"/>
      <c r="E442" s="22"/>
      <c r="F442" s="22"/>
    </row>
    <row r="443" spans="1:6" x14ac:dyDescent="0.25">
      <c r="A443" s="21"/>
      <c r="E443" s="22"/>
      <c r="F443" s="22"/>
    </row>
    <row r="444" spans="1:6" x14ac:dyDescent="0.25">
      <c r="A444" s="21"/>
      <c r="E444" s="22"/>
      <c r="F444" s="22"/>
    </row>
    <row r="445" spans="1:6" x14ac:dyDescent="0.25">
      <c r="A445" s="21"/>
      <c r="E445" s="22"/>
      <c r="F445" s="22"/>
    </row>
    <row r="446" spans="1:6" x14ac:dyDescent="0.25">
      <c r="A446" s="21"/>
      <c r="E446" s="22"/>
      <c r="F446" s="22"/>
    </row>
    <row r="447" spans="1:6" x14ac:dyDescent="0.25">
      <c r="A447" s="21"/>
      <c r="E447" s="22"/>
      <c r="F447" s="22"/>
    </row>
    <row r="448" spans="1:6" x14ac:dyDescent="0.25">
      <c r="A448" s="21"/>
      <c r="E448" s="22"/>
      <c r="F448" s="22"/>
    </row>
    <row r="449" spans="1:6" x14ac:dyDescent="0.25">
      <c r="A449" s="21"/>
      <c r="E449" s="22"/>
      <c r="F449" s="22"/>
    </row>
    <row r="450" spans="1:6" x14ac:dyDescent="0.25">
      <c r="A450" s="21"/>
      <c r="E450" s="22"/>
      <c r="F450" s="22"/>
    </row>
    <row r="451" spans="1:6" x14ac:dyDescent="0.25">
      <c r="A451" s="21"/>
      <c r="E451" s="22"/>
      <c r="F451" s="22"/>
    </row>
    <row r="452" spans="1:6" x14ac:dyDescent="0.25">
      <c r="A452" s="21"/>
      <c r="E452" s="22"/>
      <c r="F452" s="22"/>
    </row>
    <row r="453" spans="1:6" x14ac:dyDescent="0.25">
      <c r="A453" s="21"/>
      <c r="E453" s="22"/>
      <c r="F453" s="22"/>
    </row>
    <row r="454" spans="1:6" x14ac:dyDescent="0.25">
      <c r="A454" s="21"/>
      <c r="E454" s="22"/>
      <c r="F454" s="22"/>
    </row>
    <row r="455" spans="1:6" x14ac:dyDescent="0.25">
      <c r="A455" s="21"/>
      <c r="E455" s="22"/>
      <c r="F455" s="22"/>
    </row>
    <row r="456" spans="1:6" x14ac:dyDescent="0.25">
      <c r="A456" s="21"/>
      <c r="E456" s="22"/>
      <c r="F456" s="22"/>
    </row>
    <row r="457" spans="1:6" x14ac:dyDescent="0.25">
      <c r="A457" s="21"/>
      <c r="E457" s="22"/>
      <c r="F457" s="22"/>
    </row>
    <row r="458" spans="1:6" x14ac:dyDescent="0.25">
      <c r="A458" s="21"/>
      <c r="E458" s="22"/>
      <c r="F458" s="22"/>
    </row>
    <row r="459" spans="1:6" x14ac:dyDescent="0.25">
      <c r="A459" s="21"/>
      <c r="E459" s="22"/>
      <c r="F459" s="22"/>
    </row>
    <row r="460" spans="1:6" x14ac:dyDescent="0.25">
      <c r="A460" s="21"/>
      <c r="E460" s="22"/>
      <c r="F460" s="22"/>
    </row>
    <row r="461" spans="1:6" x14ac:dyDescent="0.25">
      <c r="A461" s="21"/>
      <c r="E461" s="22"/>
      <c r="F461" s="22"/>
    </row>
    <row r="462" spans="1:6" x14ac:dyDescent="0.25">
      <c r="A462" s="21"/>
      <c r="E462" s="22"/>
      <c r="F462" s="22"/>
    </row>
    <row r="463" spans="1:6" x14ac:dyDescent="0.25">
      <c r="A463" s="21"/>
      <c r="E463" s="22"/>
      <c r="F463" s="22"/>
    </row>
    <row r="464" spans="1:6" x14ac:dyDescent="0.25">
      <c r="A464" s="21"/>
      <c r="E464" s="22"/>
      <c r="F464" s="22"/>
    </row>
    <row r="465" spans="1:6" x14ac:dyDescent="0.25">
      <c r="A465" s="21"/>
      <c r="E465" s="22"/>
      <c r="F465" s="22"/>
    </row>
    <row r="466" spans="1:6" x14ac:dyDescent="0.25">
      <c r="A466" s="21"/>
      <c r="E466" s="22"/>
      <c r="F466" s="22"/>
    </row>
    <row r="467" spans="1:6" x14ac:dyDescent="0.25">
      <c r="A467" s="21"/>
      <c r="E467" s="22"/>
      <c r="F467" s="22"/>
    </row>
    <row r="468" spans="1:6" x14ac:dyDescent="0.25">
      <c r="A468" s="21"/>
      <c r="E468" s="22"/>
      <c r="F468" s="22"/>
    </row>
    <row r="469" spans="1:6" x14ac:dyDescent="0.25">
      <c r="A469" s="21"/>
      <c r="E469" s="22"/>
      <c r="F469" s="22"/>
    </row>
    <row r="470" spans="1:6" x14ac:dyDescent="0.25">
      <c r="A470" s="21"/>
      <c r="E470" s="22"/>
      <c r="F470" s="22"/>
    </row>
    <row r="471" spans="1:6" x14ac:dyDescent="0.25">
      <c r="A471" s="21"/>
      <c r="E471" s="22"/>
      <c r="F471" s="22"/>
    </row>
    <row r="472" spans="1:6" x14ac:dyDescent="0.25">
      <c r="A472" s="21"/>
      <c r="E472" s="22"/>
      <c r="F472" s="22"/>
    </row>
    <row r="473" spans="1:6" x14ac:dyDescent="0.25">
      <c r="A473" s="21"/>
      <c r="E473" s="22"/>
      <c r="F473" s="22"/>
    </row>
    <row r="474" spans="1:6" x14ac:dyDescent="0.25">
      <c r="A474" s="21"/>
      <c r="E474" s="22"/>
      <c r="F474" s="22"/>
    </row>
    <row r="475" spans="1:6" x14ac:dyDescent="0.25">
      <c r="A475" s="21"/>
      <c r="E475" s="22"/>
      <c r="F475" s="22"/>
    </row>
    <row r="476" spans="1:6" x14ac:dyDescent="0.25">
      <c r="A476" s="21"/>
      <c r="E476" s="22"/>
      <c r="F476" s="22"/>
    </row>
    <row r="477" spans="1:6" x14ac:dyDescent="0.25">
      <c r="A477" s="21"/>
      <c r="E477" s="22"/>
      <c r="F477" s="22"/>
    </row>
    <row r="478" spans="1:6" x14ac:dyDescent="0.25">
      <c r="A478" s="21"/>
      <c r="E478" s="22"/>
      <c r="F478" s="22"/>
    </row>
    <row r="479" spans="1:6" x14ac:dyDescent="0.25">
      <c r="A479" s="21"/>
      <c r="E479" s="22"/>
      <c r="F479" s="22"/>
    </row>
    <row r="480" spans="1:6" x14ac:dyDescent="0.25">
      <c r="A480" s="21"/>
      <c r="E480" s="22"/>
      <c r="F480" s="22"/>
    </row>
    <row r="481" spans="1:6" x14ac:dyDescent="0.25">
      <c r="A481" s="21"/>
      <c r="E481" s="22"/>
      <c r="F481" s="22"/>
    </row>
    <row r="482" spans="1:6" x14ac:dyDescent="0.25">
      <c r="A482" s="21"/>
      <c r="E482" s="22"/>
      <c r="F482" s="22"/>
    </row>
    <row r="483" spans="1:6" x14ac:dyDescent="0.25">
      <c r="A483" s="21"/>
      <c r="E483" s="22"/>
      <c r="F483" s="22"/>
    </row>
    <row r="484" spans="1:6" x14ac:dyDescent="0.25">
      <c r="A484" s="21"/>
      <c r="E484" s="22"/>
      <c r="F484" s="22"/>
    </row>
    <row r="485" spans="1:6" x14ac:dyDescent="0.25">
      <c r="A485" s="21"/>
      <c r="E485" s="22"/>
      <c r="F485" s="22"/>
    </row>
    <row r="486" spans="1:6" x14ac:dyDescent="0.25">
      <c r="A486" s="21"/>
      <c r="E486" s="22"/>
      <c r="F486" s="22"/>
    </row>
    <row r="487" spans="1:6" x14ac:dyDescent="0.25">
      <c r="A487" s="21"/>
      <c r="E487" s="22"/>
      <c r="F487" s="22"/>
    </row>
    <row r="488" spans="1:6" x14ac:dyDescent="0.25">
      <c r="A488" s="21"/>
      <c r="E488" s="22"/>
      <c r="F488" s="22"/>
    </row>
    <row r="489" spans="1:6" x14ac:dyDescent="0.25">
      <c r="A489" s="27"/>
      <c r="E489" s="28"/>
      <c r="F489" s="28"/>
    </row>
    <row r="490" spans="1:6" x14ac:dyDescent="0.25">
      <c r="A490" s="27"/>
      <c r="E490" s="28"/>
      <c r="F490" s="28"/>
    </row>
    <row r="491" spans="1:6" x14ac:dyDescent="0.25">
      <c r="A491" s="27"/>
      <c r="E491" s="28"/>
      <c r="F491" s="28"/>
    </row>
    <row r="492" spans="1:6" x14ac:dyDescent="0.25">
      <c r="A492" s="27"/>
      <c r="E492" s="28"/>
      <c r="F492" s="28"/>
    </row>
    <row r="493" spans="1:6" x14ac:dyDescent="0.25">
      <c r="A493" s="27"/>
      <c r="E493" s="28"/>
      <c r="F493" s="28"/>
    </row>
    <row r="494" spans="1:6" x14ac:dyDescent="0.25">
      <c r="A494" s="27"/>
      <c r="E494" s="28"/>
      <c r="F494" s="28"/>
    </row>
    <row r="495" spans="1:6" x14ac:dyDescent="0.25">
      <c r="A495" s="27"/>
      <c r="E495" s="28"/>
      <c r="F495" s="28"/>
    </row>
    <row r="496" spans="1:6" x14ac:dyDescent="0.25">
      <c r="A496" s="27"/>
      <c r="E496" s="28"/>
      <c r="F496" s="28"/>
    </row>
    <row r="497" spans="1:6" x14ac:dyDescent="0.25">
      <c r="A497" s="27"/>
      <c r="E497" s="28"/>
      <c r="F497" s="28"/>
    </row>
    <row r="498" spans="1:6" x14ac:dyDescent="0.25">
      <c r="A498" s="27"/>
      <c r="E498" s="28"/>
      <c r="F498" s="28"/>
    </row>
    <row r="499" spans="1:6" x14ac:dyDescent="0.25">
      <c r="A499" s="27"/>
      <c r="E499" s="28"/>
      <c r="F499" s="28"/>
    </row>
    <row r="500" spans="1:6" x14ac:dyDescent="0.25">
      <c r="A500" s="27"/>
      <c r="E500" s="28"/>
      <c r="F500" s="28"/>
    </row>
    <row r="501" spans="1:6" x14ac:dyDescent="0.25">
      <c r="A501" s="27"/>
      <c r="E501" s="28"/>
      <c r="F501" s="28"/>
    </row>
    <row r="502" spans="1:6" x14ac:dyDescent="0.25">
      <c r="A502" s="27"/>
      <c r="E502" s="28"/>
      <c r="F502" s="28"/>
    </row>
    <row r="503" spans="1:6" x14ac:dyDescent="0.25">
      <c r="A503" s="27"/>
      <c r="E503" s="28"/>
      <c r="F503" s="28"/>
    </row>
    <row r="504" spans="1:6" x14ac:dyDescent="0.25">
      <c r="A504" s="27"/>
      <c r="E504" s="28"/>
      <c r="F504" s="28"/>
    </row>
    <row r="505" spans="1:6" x14ac:dyDescent="0.25">
      <c r="A505" s="27"/>
      <c r="E505" s="28"/>
      <c r="F505" s="28"/>
    </row>
    <row r="506" spans="1:6" x14ac:dyDescent="0.25">
      <c r="A506" s="27"/>
      <c r="E506" s="28"/>
      <c r="F506" s="28"/>
    </row>
    <row r="507" spans="1:6" x14ac:dyDescent="0.25">
      <c r="A507" s="27"/>
      <c r="E507" s="28"/>
      <c r="F507" s="28"/>
    </row>
    <row r="508" spans="1:6" x14ac:dyDescent="0.25">
      <c r="A508" s="27"/>
      <c r="E508" s="28"/>
      <c r="F508" s="28"/>
    </row>
    <row r="509" spans="1:6" x14ac:dyDescent="0.25">
      <c r="A509" s="27"/>
      <c r="E509" s="28"/>
      <c r="F509" s="28"/>
    </row>
    <row r="510" spans="1:6" x14ac:dyDescent="0.25">
      <c r="A510" s="27"/>
      <c r="E510" s="28"/>
      <c r="F510" s="28"/>
    </row>
    <row r="511" spans="1:6" x14ac:dyDescent="0.25">
      <c r="A511" s="27"/>
      <c r="E511" s="28"/>
      <c r="F511" s="28"/>
    </row>
    <row r="512" spans="1:6" x14ac:dyDescent="0.25">
      <c r="A512" s="27"/>
      <c r="E512" s="28"/>
      <c r="F512" s="28"/>
    </row>
    <row r="513" spans="1:6" x14ac:dyDescent="0.25">
      <c r="A513" s="21"/>
      <c r="E513" s="30"/>
      <c r="F513" s="30"/>
    </row>
    <row r="514" spans="1:6" x14ac:dyDescent="0.25">
      <c r="A514" s="21"/>
      <c r="E514" s="30"/>
      <c r="F514" s="30"/>
    </row>
    <row r="515" spans="1:6" x14ac:dyDescent="0.25">
      <c r="A515" s="21"/>
      <c r="E515" s="30"/>
      <c r="F515" s="30"/>
    </row>
    <row r="516" spans="1:6" x14ac:dyDescent="0.25">
      <c r="A516" s="21"/>
      <c r="E516" s="30"/>
      <c r="F516" s="30"/>
    </row>
    <row r="517" spans="1:6" x14ac:dyDescent="0.25">
      <c r="A517" s="21"/>
      <c r="E517" s="30"/>
      <c r="F517" s="30"/>
    </row>
    <row r="518" spans="1:6" x14ac:dyDescent="0.25">
      <c r="A518" s="21"/>
      <c r="E518" s="30"/>
      <c r="F518" s="30"/>
    </row>
    <row r="519" spans="1:6" x14ac:dyDescent="0.25">
      <c r="A519" s="21"/>
      <c r="E519" s="30"/>
      <c r="F519" s="30"/>
    </row>
    <row r="520" spans="1:6" x14ac:dyDescent="0.25">
      <c r="A520" s="21"/>
      <c r="E520" s="30"/>
      <c r="F520" s="30"/>
    </row>
    <row r="521" spans="1:6" x14ac:dyDescent="0.25">
      <c r="A521" s="21"/>
      <c r="E521" s="30"/>
      <c r="F521" s="30"/>
    </row>
    <row r="522" spans="1:6" x14ac:dyDescent="0.25">
      <c r="A522" s="21"/>
      <c r="E522" s="30"/>
      <c r="F522" s="30"/>
    </row>
    <row r="523" spans="1:6" x14ac:dyDescent="0.25">
      <c r="A523" s="21"/>
      <c r="E523" s="30"/>
      <c r="F523" s="30"/>
    </row>
    <row r="524" spans="1:6" x14ac:dyDescent="0.25">
      <c r="A524" s="21"/>
      <c r="E524" s="30"/>
      <c r="F524" s="30"/>
    </row>
    <row r="525" spans="1:6" x14ac:dyDescent="0.25">
      <c r="A525" s="21"/>
      <c r="E525" s="30"/>
      <c r="F525" s="30"/>
    </row>
    <row r="526" spans="1:6" x14ac:dyDescent="0.25">
      <c r="A526" s="21"/>
      <c r="E526" s="30"/>
      <c r="F526" s="30"/>
    </row>
    <row r="527" spans="1:6" x14ac:dyDescent="0.25">
      <c r="A527" s="21"/>
      <c r="E527" s="30"/>
      <c r="F527" s="30"/>
    </row>
    <row r="528" spans="1:6" x14ac:dyDescent="0.25">
      <c r="A528" s="21"/>
      <c r="E528" s="30"/>
      <c r="F528" s="30"/>
    </row>
    <row r="529" spans="1:6" x14ac:dyDescent="0.25">
      <c r="A529" s="21"/>
      <c r="E529" s="30"/>
      <c r="F529" s="30"/>
    </row>
    <row r="530" spans="1:6" x14ac:dyDescent="0.25">
      <c r="A530" s="21"/>
      <c r="E530" s="30"/>
      <c r="F530" s="30"/>
    </row>
    <row r="531" spans="1:6" x14ac:dyDescent="0.25">
      <c r="A531" s="21"/>
      <c r="E531" s="30"/>
      <c r="F531" s="30"/>
    </row>
    <row r="532" spans="1:6" x14ac:dyDescent="0.25">
      <c r="A532" s="21"/>
      <c r="E532" s="30"/>
      <c r="F532" s="30"/>
    </row>
    <row r="533" spans="1:6" x14ac:dyDescent="0.25">
      <c r="A533" s="21"/>
      <c r="E533" s="30"/>
      <c r="F533" s="30"/>
    </row>
    <row r="534" spans="1:6" x14ac:dyDescent="0.25">
      <c r="A534" s="21"/>
      <c r="E534" s="30"/>
      <c r="F534" s="30"/>
    </row>
    <row r="535" spans="1:6" x14ac:dyDescent="0.25">
      <c r="A535" s="21"/>
      <c r="E535" s="30"/>
      <c r="F535" s="30"/>
    </row>
    <row r="536" spans="1:6" x14ac:dyDescent="0.25">
      <c r="A536" s="21"/>
      <c r="E536" s="30"/>
      <c r="F536" s="30"/>
    </row>
    <row r="537" spans="1:6" x14ac:dyDescent="0.25">
      <c r="A537" s="21"/>
      <c r="E537" s="30"/>
      <c r="F537" s="30"/>
    </row>
    <row r="538" spans="1:6" x14ac:dyDescent="0.25">
      <c r="A538" s="21"/>
      <c r="E538" s="31"/>
      <c r="F538" s="31"/>
    </row>
    <row r="539" spans="1:6" x14ac:dyDescent="0.25">
      <c r="A539" s="21"/>
      <c r="E539" s="31"/>
      <c r="F539" s="31"/>
    </row>
    <row r="540" spans="1:6" x14ac:dyDescent="0.25">
      <c r="A540" s="21"/>
      <c r="E540" s="31"/>
      <c r="F540" s="31"/>
    </row>
    <row r="541" spans="1:6" x14ac:dyDescent="0.25">
      <c r="A541" s="21"/>
      <c r="E541" s="31"/>
      <c r="F541" s="31"/>
    </row>
    <row r="542" spans="1:6" x14ac:dyDescent="0.25">
      <c r="A542" s="21"/>
      <c r="E542" s="31"/>
      <c r="F542" s="31"/>
    </row>
    <row r="543" spans="1:6" x14ac:dyDescent="0.25">
      <c r="A543" s="21"/>
      <c r="E543" s="31"/>
      <c r="F543" s="31"/>
    </row>
    <row r="544" spans="1:6" x14ac:dyDescent="0.25">
      <c r="A544" s="21"/>
      <c r="E544" s="31"/>
      <c r="F544" s="31"/>
    </row>
    <row r="545" spans="1:6" x14ac:dyDescent="0.25">
      <c r="A545" s="21"/>
      <c r="E545" s="31"/>
      <c r="F545" s="31"/>
    </row>
    <row r="546" spans="1:6" x14ac:dyDescent="0.25">
      <c r="A546" s="21"/>
      <c r="E546" s="31"/>
      <c r="F546" s="31"/>
    </row>
    <row r="547" spans="1:6" x14ac:dyDescent="0.25">
      <c r="A547" s="21"/>
      <c r="E547" s="31"/>
      <c r="F547" s="31"/>
    </row>
    <row r="548" spans="1:6" x14ac:dyDescent="0.25">
      <c r="A548" s="21"/>
      <c r="E548" s="31"/>
      <c r="F548" s="31"/>
    </row>
    <row r="549" spans="1:6" x14ac:dyDescent="0.25">
      <c r="A549" s="21"/>
      <c r="E549" s="31"/>
      <c r="F549" s="31"/>
    </row>
    <row r="550" spans="1:6" x14ac:dyDescent="0.25">
      <c r="A550" s="21"/>
      <c r="E550" s="31"/>
      <c r="F550" s="31"/>
    </row>
    <row r="551" spans="1:6" x14ac:dyDescent="0.25">
      <c r="A551" s="21"/>
      <c r="E551" s="31"/>
      <c r="F551" s="31"/>
    </row>
    <row r="552" spans="1:6" x14ac:dyDescent="0.25">
      <c r="A552" s="21"/>
      <c r="E552" s="31"/>
      <c r="F552" s="31"/>
    </row>
    <row r="553" spans="1:6" x14ac:dyDescent="0.25">
      <c r="A553" s="21"/>
      <c r="E553" s="31"/>
      <c r="F553" s="31"/>
    </row>
    <row r="554" spans="1:6" x14ac:dyDescent="0.25">
      <c r="A554" s="21"/>
      <c r="E554" s="31"/>
      <c r="F554" s="31"/>
    </row>
    <row r="555" spans="1:6" x14ac:dyDescent="0.25">
      <c r="A555" s="21"/>
      <c r="E555" s="31"/>
      <c r="F555" s="31"/>
    </row>
    <row r="556" spans="1:6" x14ac:dyDescent="0.25">
      <c r="A556" s="21"/>
      <c r="E556" s="31"/>
      <c r="F556" s="31"/>
    </row>
    <row r="557" spans="1:6" x14ac:dyDescent="0.25">
      <c r="A557" s="21"/>
      <c r="E557" s="31"/>
      <c r="F557" s="31"/>
    </row>
    <row r="558" spans="1:6" x14ac:dyDescent="0.25">
      <c r="A558" s="21"/>
      <c r="E558" s="31"/>
      <c r="F558" s="31"/>
    </row>
    <row r="559" spans="1:6" x14ac:dyDescent="0.25">
      <c r="A559" s="21"/>
      <c r="E559" s="31"/>
      <c r="F559" s="31"/>
    </row>
    <row r="560" spans="1:6" x14ac:dyDescent="0.25">
      <c r="A560" s="21"/>
      <c r="E560" s="31"/>
      <c r="F560" s="31"/>
    </row>
    <row r="561" spans="1:6" x14ac:dyDescent="0.25">
      <c r="A561" s="21"/>
      <c r="E561" s="31"/>
      <c r="F561" s="31"/>
    </row>
    <row r="562" spans="1:6" x14ac:dyDescent="0.25">
      <c r="A562" s="21"/>
      <c r="E562" s="31"/>
      <c r="F562" s="31"/>
    </row>
    <row r="563" spans="1:6" x14ac:dyDescent="0.25">
      <c r="A563" s="21"/>
      <c r="E563" s="31"/>
      <c r="F563" s="31"/>
    </row>
    <row r="564" spans="1:6" x14ac:dyDescent="0.25">
      <c r="A564" s="21"/>
      <c r="E564" s="31"/>
      <c r="F564" s="31"/>
    </row>
    <row r="565" spans="1:6" x14ac:dyDescent="0.25">
      <c r="A565" s="21"/>
      <c r="E565" s="31"/>
      <c r="F565" s="31"/>
    </row>
    <row r="566" spans="1:6" x14ac:dyDescent="0.25">
      <c r="A566" s="21"/>
      <c r="E566" s="31"/>
      <c r="F566" s="31"/>
    </row>
    <row r="567" spans="1:6" x14ac:dyDescent="0.25">
      <c r="A567" s="21"/>
      <c r="E567" s="31"/>
      <c r="F567" s="31"/>
    </row>
    <row r="568" spans="1:6" x14ac:dyDescent="0.25">
      <c r="A568" s="21"/>
      <c r="E568" s="31"/>
      <c r="F568" s="31"/>
    </row>
    <row r="569" spans="1:6" x14ac:dyDescent="0.25">
      <c r="A569" s="21"/>
      <c r="E569" s="31"/>
      <c r="F569" s="31"/>
    </row>
    <row r="570" spans="1:6" x14ac:dyDescent="0.25">
      <c r="A570" s="21"/>
      <c r="E570" s="31"/>
      <c r="F570" s="31"/>
    </row>
    <row r="571" spans="1:6" x14ac:dyDescent="0.25">
      <c r="A571" s="21"/>
      <c r="E571" s="31"/>
      <c r="F571" s="31"/>
    </row>
    <row r="572" spans="1:6" x14ac:dyDescent="0.25">
      <c r="A572" s="21"/>
      <c r="E572" s="31"/>
      <c r="F572" s="31"/>
    </row>
    <row r="573" spans="1:6" x14ac:dyDescent="0.25">
      <c r="A573" s="21"/>
      <c r="E573" s="31"/>
      <c r="F573" s="31"/>
    </row>
    <row r="574" spans="1:6" x14ac:dyDescent="0.25">
      <c r="A574" s="21"/>
      <c r="E574" s="31"/>
      <c r="F574" s="31"/>
    </row>
    <row r="575" spans="1:6" x14ac:dyDescent="0.25">
      <c r="A575" s="21"/>
      <c r="E575" s="31"/>
      <c r="F575" s="31"/>
    </row>
    <row r="576" spans="1:6" x14ac:dyDescent="0.25">
      <c r="A576" s="21"/>
      <c r="E576" s="31"/>
      <c r="F576" s="31"/>
    </row>
    <row r="577" spans="1:6" x14ac:dyDescent="0.25">
      <c r="A577" s="21"/>
      <c r="E577" s="31"/>
      <c r="F577" s="31"/>
    </row>
    <row r="578" spans="1:6" x14ac:dyDescent="0.25">
      <c r="A578" s="21"/>
      <c r="E578" s="31"/>
      <c r="F578" s="31"/>
    </row>
    <row r="579" spans="1:6" x14ac:dyDescent="0.25">
      <c r="A579" s="21"/>
      <c r="E579" s="31"/>
      <c r="F579" s="31"/>
    </row>
    <row r="580" spans="1:6" x14ac:dyDescent="0.25">
      <c r="A580" s="21"/>
      <c r="E580" s="31"/>
      <c r="F580" s="31"/>
    </row>
    <row r="581" spans="1:6" x14ac:dyDescent="0.25">
      <c r="A581" s="21"/>
      <c r="E581" s="31"/>
      <c r="F581" s="31"/>
    </row>
    <row r="582" spans="1:6" x14ac:dyDescent="0.25">
      <c r="A582" s="21"/>
      <c r="E582" s="31"/>
      <c r="F582" s="31"/>
    </row>
    <row r="583" spans="1:6" x14ac:dyDescent="0.25">
      <c r="A583" s="21"/>
      <c r="E583" s="31"/>
      <c r="F583" s="31"/>
    </row>
    <row r="584" spans="1:6" x14ac:dyDescent="0.25">
      <c r="A584" s="21"/>
      <c r="E584" s="31"/>
      <c r="F584" s="31"/>
    </row>
    <row r="585" spans="1:6" x14ac:dyDescent="0.25">
      <c r="A585" s="21"/>
      <c r="E585" s="31"/>
      <c r="F585" s="31"/>
    </row>
    <row r="586" spans="1:6" x14ac:dyDescent="0.25">
      <c r="A586" s="21"/>
      <c r="E586" s="31"/>
      <c r="F586" s="31"/>
    </row>
    <row r="587" spans="1:6" x14ac:dyDescent="0.25">
      <c r="A587" s="21"/>
      <c r="E587" s="31"/>
      <c r="F587" s="31"/>
    </row>
    <row r="588" spans="1:6" x14ac:dyDescent="0.25">
      <c r="A588" s="21"/>
      <c r="E588" s="31"/>
      <c r="F588" s="31"/>
    </row>
    <row r="589" spans="1:6" x14ac:dyDescent="0.25">
      <c r="A589" s="21"/>
      <c r="E589" s="31"/>
      <c r="F589" s="31"/>
    </row>
    <row r="590" spans="1:6" x14ac:dyDescent="0.25">
      <c r="A590" s="21"/>
      <c r="E590" s="31"/>
      <c r="F590" s="31"/>
    </row>
    <row r="591" spans="1:6" x14ac:dyDescent="0.25">
      <c r="A591" s="21"/>
      <c r="E591" s="31"/>
      <c r="F591" s="31"/>
    </row>
    <row r="592" spans="1:6" x14ac:dyDescent="0.25">
      <c r="A592" s="21"/>
      <c r="E592" s="31"/>
      <c r="F592" s="31"/>
    </row>
    <row r="593" spans="1:6" x14ac:dyDescent="0.25">
      <c r="A593" s="21"/>
      <c r="E593" s="31"/>
      <c r="F593" s="31"/>
    </row>
    <row r="594" spans="1:6" x14ac:dyDescent="0.25">
      <c r="A594" s="21"/>
      <c r="E594" s="31"/>
      <c r="F594" s="31"/>
    </row>
    <row r="595" spans="1:6" x14ac:dyDescent="0.25">
      <c r="A595" s="21"/>
      <c r="E595" s="31"/>
      <c r="F595" s="31"/>
    </row>
    <row r="596" spans="1:6" x14ac:dyDescent="0.25">
      <c r="A596" s="21"/>
      <c r="E596" s="31"/>
      <c r="F596" s="31"/>
    </row>
    <row r="597" spans="1:6" x14ac:dyDescent="0.25">
      <c r="A597" s="21"/>
      <c r="E597" s="31"/>
      <c r="F597" s="31"/>
    </row>
    <row r="598" spans="1:6" x14ac:dyDescent="0.25">
      <c r="A598" s="21"/>
      <c r="E598" s="31"/>
      <c r="F598" s="31"/>
    </row>
    <row r="599" spans="1:6" x14ac:dyDescent="0.25">
      <c r="A599" s="21"/>
      <c r="E599" s="31"/>
      <c r="F599" s="31"/>
    </row>
    <row r="600" spans="1:6" x14ac:dyDescent="0.25">
      <c r="A600" s="21"/>
      <c r="E600" s="31"/>
      <c r="F600" s="31"/>
    </row>
    <row r="601" spans="1:6" x14ac:dyDescent="0.25">
      <c r="A601" s="21"/>
      <c r="E601" s="31"/>
      <c r="F601" s="31"/>
    </row>
    <row r="602" spans="1:6" x14ac:dyDescent="0.25">
      <c r="A602" s="21"/>
      <c r="E602" s="31"/>
      <c r="F602" s="31"/>
    </row>
    <row r="603" spans="1:6" x14ac:dyDescent="0.25">
      <c r="A603" s="21"/>
      <c r="E603" s="31"/>
      <c r="F603" s="31"/>
    </row>
    <row r="604" spans="1:6" x14ac:dyDescent="0.25">
      <c r="A604" s="21"/>
      <c r="E604" s="31"/>
      <c r="F604" s="31"/>
    </row>
    <row r="605" spans="1:6" x14ac:dyDescent="0.25">
      <c r="A605" s="21"/>
      <c r="E605" s="31"/>
      <c r="F605" s="31"/>
    </row>
    <row r="606" spans="1:6" x14ac:dyDescent="0.25">
      <c r="A606" s="21"/>
      <c r="E606" s="31"/>
      <c r="F606" s="31"/>
    </row>
    <row r="607" spans="1:6" x14ac:dyDescent="0.25">
      <c r="A607" s="21"/>
      <c r="E607" s="31"/>
      <c r="F607" s="31"/>
    </row>
    <row r="608" spans="1:6" x14ac:dyDescent="0.25">
      <c r="A608" s="21"/>
      <c r="E608" s="31"/>
      <c r="F608" s="31"/>
    </row>
    <row r="609" spans="1:6" x14ac:dyDescent="0.25">
      <c r="A609" s="21"/>
      <c r="E609" s="31"/>
      <c r="F609" s="31"/>
    </row>
    <row r="610" spans="1:6" x14ac:dyDescent="0.25">
      <c r="A610" s="21"/>
      <c r="E610" s="31"/>
      <c r="F610" s="31"/>
    </row>
    <row r="611" spans="1:6" x14ac:dyDescent="0.25">
      <c r="A611" s="21"/>
      <c r="E611" s="31"/>
      <c r="F611" s="31"/>
    </row>
    <row r="612" spans="1:6" x14ac:dyDescent="0.25">
      <c r="A612" s="21"/>
      <c r="E612" s="31"/>
      <c r="F612" s="31"/>
    </row>
    <row r="613" spans="1:6" x14ac:dyDescent="0.25">
      <c r="A613" s="21"/>
      <c r="E613" s="31"/>
      <c r="F613" s="31"/>
    </row>
    <row r="614" spans="1:6" x14ac:dyDescent="0.25">
      <c r="A614" s="21"/>
      <c r="E614" s="31"/>
      <c r="F614" s="31"/>
    </row>
    <row r="615" spans="1:6" x14ac:dyDescent="0.25">
      <c r="A615" s="21"/>
      <c r="E615" s="31"/>
      <c r="F615" s="31"/>
    </row>
    <row r="616" spans="1:6" x14ac:dyDescent="0.25">
      <c r="A616" s="21"/>
      <c r="E616" s="31"/>
      <c r="F616" s="31"/>
    </row>
    <row r="617" spans="1:6" x14ac:dyDescent="0.25">
      <c r="A617" s="21"/>
      <c r="E617" s="31"/>
      <c r="F617" s="31"/>
    </row>
    <row r="618" spans="1:6" x14ac:dyDescent="0.25">
      <c r="A618" s="21"/>
      <c r="E618" s="31"/>
      <c r="F618" s="31"/>
    </row>
    <row r="619" spans="1:6" x14ac:dyDescent="0.25">
      <c r="A619" s="21"/>
      <c r="E619" s="31"/>
      <c r="F619" s="31"/>
    </row>
    <row r="620" spans="1:6" x14ac:dyDescent="0.25">
      <c r="A620" s="21"/>
      <c r="E620" s="30"/>
      <c r="F620" s="30"/>
    </row>
    <row r="621" spans="1:6" x14ac:dyDescent="0.25">
      <c r="A621" s="21"/>
      <c r="E621" s="31"/>
      <c r="F621" s="31"/>
    </row>
    <row r="622" spans="1:6" x14ac:dyDescent="0.25">
      <c r="A622" s="21"/>
      <c r="E622" s="31"/>
      <c r="F622" s="31"/>
    </row>
    <row r="623" spans="1:6" x14ac:dyDescent="0.25">
      <c r="A623" s="21"/>
      <c r="E623" s="31"/>
      <c r="F623" s="31"/>
    </row>
    <row r="624" spans="1:6" x14ac:dyDescent="0.25">
      <c r="A624" s="21"/>
      <c r="E624" s="31"/>
      <c r="F624" s="31"/>
    </row>
    <row r="625" spans="1:6" x14ac:dyDescent="0.25">
      <c r="A625" s="21"/>
      <c r="E625" s="31"/>
      <c r="F625" s="31"/>
    </row>
    <row r="626" spans="1:6" x14ac:dyDescent="0.25">
      <c r="A626" s="21"/>
      <c r="E626" s="31"/>
      <c r="F626" s="31"/>
    </row>
    <row r="627" spans="1:6" x14ac:dyDescent="0.25">
      <c r="A627" s="21"/>
      <c r="E627" s="31"/>
      <c r="F627" s="31"/>
    </row>
    <row r="628" spans="1:6" x14ac:dyDescent="0.25">
      <c r="A628" s="21"/>
      <c r="E628" s="31"/>
      <c r="F628" s="31"/>
    </row>
    <row r="629" spans="1:6" x14ac:dyDescent="0.25">
      <c r="A629" s="21"/>
      <c r="E629" s="31"/>
      <c r="F629" s="31"/>
    </row>
    <row r="630" spans="1:6" x14ac:dyDescent="0.25">
      <c r="A630" s="21"/>
      <c r="E630" s="31"/>
      <c r="F630" s="31"/>
    </row>
    <row r="631" spans="1:6" x14ac:dyDescent="0.25">
      <c r="A631" s="21"/>
      <c r="E631" s="31"/>
      <c r="F631" s="31"/>
    </row>
    <row r="632" spans="1:6" x14ac:dyDescent="0.25">
      <c r="A632" s="21"/>
      <c r="E632" s="31"/>
      <c r="F632" s="31"/>
    </row>
    <row r="633" spans="1:6" x14ac:dyDescent="0.25">
      <c r="A633" s="21"/>
      <c r="E633" s="31"/>
      <c r="F633" s="31"/>
    </row>
    <row r="634" spans="1:6" x14ac:dyDescent="0.25">
      <c r="A634" s="21"/>
      <c r="E634" s="31"/>
      <c r="F634" s="31"/>
    </row>
    <row r="635" spans="1:6" x14ac:dyDescent="0.25">
      <c r="A635" s="21"/>
      <c r="E635" s="31"/>
      <c r="F635" s="31"/>
    </row>
    <row r="636" spans="1:6" x14ac:dyDescent="0.25">
      <c r="A636" s="21"/>
      <c r="E636" s="31"/>
      <c r="F636" s="31"/>
    </row>
    <row r="637" spans="1:6" x14ac:dyDescent="0.25">
      <c r="A637" s="21"/>
      <c r="E637" s="31"/>
      <c r="F637" s="31"/>
    </row>
    <row r="638" spans="1:6" x14ac:dyDescent="0.25">
      <c r="A638" s="21"/>
      <c r="E638" s="31"/>
      <c r="F638" s="31"/>
    </row>
    <row r="639" spans="1:6" x14ac:dyDescent="0.25">
      <c r="A639" s="21"/>
      <c r="E639" s="31"/>
      <c r="F639" s="31"/>
    </row>
    <row r="640" spans="1:6" x14ac:dyDescent="0.25">
      <c r="A640" s="21"/>
      <c r="E640" s="31"/>
      <c r="F640" s="31"/>
    </row>
    <row r="641" spans="1:6" x14ac:dyDescent="0.25">
      <c r="A641" s="21"/>
      <c r="E641" s="31"/>
      <c r="F641" s="31"/>
    </row>
    <row r="642" spans="1:6" x14ac:dyDescent="0.25">
      <c r="A642" s="21"/>
      <c r="E642" s="31"/>
      <c r="F642" s="31"/>
    </row>
    <row r="643" spans="1:6" x14ac:dyDescent="0.25">
      <c r="A643" s="21"/>
      <c r="E643" s="31"/>
      <c r="F643" s="31"/>
    </row>
    <row r="644" spans="1:6" x14ac:dyDescent="0.25">
      <c r="A644" s="21"/>
      <c r="E644" s="31"/>
      <c r="F644" s="31"/>
    </row>
    <row r="645" spans="1:6" x14ac:dyDescent="0.25">
      <c r="A645" s="21"/>
      <c r="E645" s="31"/>
      <c r="F645" s="31"/>
    </row>
    <row r="646" spans="1:6" x14ac:dyDescent="0.25">
      <c r="A646" s="21"/>
      <c r="E646" s="31"/>
      <c r="F646" s="31"/>
    </row>
    <row r="647" spans="1:6" x14ac:dyDescent="0.25">
      <c r="A647" s="21"/>
      <c r="E647" s="31"/>
      <c r="F647" s="31"/>
    </row>
    <row r="648" spans="1:6" x14ac:dyDescent="0.25">
      <c r="A648" s="21"/>
      <c r="E648" s="31"/>
      <c r="F648" s="31"/>
    </row>
    <row r="649" spans="1:6" x14ac:dyDescent="0.25">
      <c r="A649" s="21"/>
      <c r="E649" s="31"/>
      <c r="F649" s="31"/>
    </row>
    <row r="650" spans="1:6" x14ac:dyDescent="0.25">
      <c r="A650" s="21"/>
      <c r="E650" s="31"/>
      <c r="F650" s="31"/>
    </row>
    <row r="651" spans="1:6" x14ac:dyDescent="0.25">
      <c r="A651" s="21"/>
      <c r="E651" s="31"/>
      <c r="F651" s="31"/>
    </row>
    <row r="652" spans="1:6" x14ac:dyDescent="0.25">
      <c r="A652" s="21"/>
      <c r="E652" s="31"/>
      <c r="F652" s="31"/>
    </row>
    <row r="653" spans="1:6" x14ac:dyDescent="0.25">
      <c r="A653" s="21"/>
      <c r="E653" s="31"/>
      <c r="F653" s="31"/>
    </row>
    <row r="654" spans="1:6" x14ac:dyDescent="0.25">
      <c r="A654" s="21"/>
      <c r="E654" s="31"/>
      <c r="F654" s="31"/>
    </row>
    <row r="655" spans="1:6" x14ac:dyDescent="0.25">
      <c r="A655" s="21"/>
      <c r="E655" s="31"/>
      <c r="F655" s="31"/>
    </row>
    <row r="656" spans="1:6" x14ac:dyDescent="0.25">
      <c r="A656" s="21"/>
      <c r="E656" s="31"/>
      <c r="F656" s="31"/>
    </row>
    <row r="657" spans="1:6" x14ac:dyDescent="0.25">
      <c r="A657" s="21"/>
      <c r="E657" s="31"/>
      <c r="F657" s="31"/>
    </row>
    <row r="658" spans="1:6" x14ac:dyDescent="0.25">
      <c r="A658" s="21"/>
      <c r="E658" s="31"/>
      <c r="F658" s="31"/>
    </row>
    <row r="659" spans="1:6" x14ac:dyDescent="0.25">
      <c r="A659" s="21"/>
      <c r="E659" s="31"/>
      <c r="F659" s="31"/>
    </row>
    <row r="660" spans="1:6" x14ac:dyDescent="0.25">
      <c r="A660" s="21"/>
      <c r="E660" s="31"/>
      <c r="F660" s="31"/>
    </row>
    <row r="661" spans="1:6" x14ac:dyDescent="0.25">
      <c r="A661" s="21"/>
      <c r="E661" s="31"/>
      <c r="F661" s="31"/>
    </row>
    <row r="662" spans="1:6" x14ac:dyDescent="0.25">
      <c r="A662" s="21"/>
      <c r="E662" s="31"/>
      <c r="F662" s="31"/>
    </row>
    <row r="663" spans="1:6" x14ac:dyDescent="0.25">
      <c r="A663" s="21"/>
      <c r="E663" s="31"/>
      <c r="F663" s="31"/>
    </row>
    <row r="664" spans="1:6" x14ac:dyDescent="0.25">
      <c r="A664" s="21"/>
      <c r="E664" s="31"/>
      <c r="F664" s="31"/>
    </row>
    <row r="665" spans="1:6" x14ac:dyDescent="0.25">
      <c r="A665" s="21"/>
      <c r="E665" s="30"/>
      <c r="F665" s="30"/>
    </row>
    <row r="666" spans="1:6" x14ac:dyDescent="0.25">
      <c r="A666" s="21"/>
      <c r="E666" s="31"/>
      <c r="F666" s="31"/>
    </row>
    <row r="667" spans="1:6" x14ac:dyDescent="0.25">
      <c r="A667" s="21"/>
      <c r="E667" s="31"/>
      <c r="F667" s="31"/>
    </row>
    <row r="668" spans="1:6" x14ac:dyDescent="0.25">
      <c r="A668" s="21"/>
      <c r="E668" s="31"/>
      <c r="F668" s="31"/>
    </row>
    <row r="669" spans="1:6" x14ac:dyDescent="0.25">
      <c r="A669" s="21"/>
      <c r="E669" s="31"/>
      <c r="F669" s="31"/>
    </row>
    <row r="670" spans="1:6" x14ac:dyDescent="0.25">
      <c r="A670" s="21"/>
      <c r="E670" s="31"/>
      <c r="F670" s="31"/>
    </row>
    <row r="671" spans="1:6" x14ac:dyDescent="0.25">
      <c r="A671" s="21"/>
      <c r="E671" s="31"/>
      <c r="F671" s="31"/>
    </row>
    <row r="672" spans="1:6" x14ac:dyDescent="0.25">
      <c r="A672" s="21"/>
      <c r="E672" s="31"/>
      <c r="F672" s="31"/>
    </row>
    <row r="673" spans="1:6" x14ac:dyDescent="0.25">
      <c r="A673" s="21"/>
      <c r="E673" s="31"/>
      <c r="F673" s="31"/>
    </row>
    <row r="674" spans="1:6" x14ac:dyDescent="0.25">
      <c r="A674" s="21"/>
      <c r="E674" s="31"/>
      <c r="F674" s="31"/>
    </row>
    <row r="675" spans="1:6" x14ac:dyDescent="0.25">
      <c r="A675" s="21"/>
      <c r="E675" s="31"/>
      <c r="F675" s="31"/>
    </row>
    <row r="676" spans="1:6" x14ac:dyDescent="0.25">
      <c r="A676" s="21"/>
      <c r="E676" s="31"/>
      <c r="F676" s="31"/>
    </row>
    <row r="677" spans="1:6" x14ac:dyDescent="0.25">
      <c r="A677" s="21"/>
      <c r="E677" s="31"/>
      <c r="F677" s="31"/>
    </row>
    <row r="678" spans="1:6" x14ac:dyDescent="0.25">
      <c r="A678" s="21"/>
      <c r="E678" s="31"/>
      <c r="F678" s="31"/>
    </row>
    <row r="679" spans="1:6" x14ac:dyDescent="0.25">
      <c r="A679" s="21"/>
      <c r="E679" s="31"/>
      <c r="F679" s="31"/>
    </row>
    <row r="680" spans="1:6" x14ac:dyDescent="0.25">
      <c r="A680" s="21"/>
      <c r="E680" s="31"/>
      <c r="F680" s="31"/>
    </row>
    <row r="681" spans="1:6" x14ac:dyDescent="0.25">
      <c r="A681" s="21"/>
      <c r="E681" s="31"/>
      <c r="F681" s="31"/>
    </row>
    <row r="682" spans="1:6" x14ac:dyDescent="0.25">
      <c r="A682" s="21"/>
      <c r="E682" s="31"/>
      <c r="F682" s="31"/>
    </row>
    <row r="683" spans="1:6" x14ac:dyDescent="0.25">
      <c r="A683" s="21"/>
      <c r="E683" s="31"/>
      <c r="F683" s="31"/>
    </row>
    <row r="684" spans="1:6" x14ac:dyDescent="0.25">
      <c r="A684" s="21"/>
      <c r="E684" s="31"/>
      <c r="F684" s="31"/>
    </row>
    <row r="685" spans="1:6" x14ac:dyDescent="0.25">
      <c r="A685" s="21"/>
      <c r="E685" s="31"/>
      <c r="F685" s="31"/>
    </row>
    <row r="686" spans="1:6" x14ac:dyDescent="0.25">
      <c r="A686" s="21"/>
      <c r="E686" s="31"/>
      <c r="F686" s="31"/>
    </row>
    <row r="687" spans="1:6" x14ac:dyDescent="0.25">
      <c r="A687" s="21"/>
      <c r="E687" s="31"/>
      <c r="F687" s="31"/>
    </row>
    <row r="688" spans="1:6" x14ac:dyDescent="0.25">
      <c r="A688" s="21"/>
      <c r="E688" s="31"/>
      <c r="F688" s="31"/>
    </row>
    <row r="689" spans="1:6" x14ac:dyDescent="0.25">
      <c r="A689" s="21"/>
      <c r="E689" s="31"/>
      <c r="F689" s="31"/>
    </row>
    <row r="690" spans="1:6" x14ac:dyDescent="0.25">
      <c r="A690" s="21"/>
      <c r="E690" s="31"/>
      <c r="F690" s="31"/>
    </row>
    <row r="691" spans="1:6" x14ac:dyDescent="0.25">
      <c r="A691" s="21"/>
      <c r="E691" s="31"/>
      <c r="F691" s="31"/>
    </row>
    <row r="692" spans="1:6" x14ac:dyDescent="0.25">
      <c r="A692" s="21"/>
      <c r="E692" s="31"/>
      <c r="F692" s="31"/>
    </row>
    <row r="693" spans="1:6" x14ac:dyDescent="0.25">
      <c r="A693" s="21"/>
      <c r="E693" s="31"/>
      <c r="F693" s="31"/>
    </row>
    <row r="694" spans="1:6" x14ac:dyDescent="0.25">
      <c r="A694" s="21"/>
      <c r="E694" s="31"/>
      <c r="F694" s="31"/>
    </row>
    <row r="695" spans="1:6" x14ac:dyDescent="0.25">
      <c r="A695" s="21"/>
      <c r="E695" s="31"/>
      <c r="F695" s="31"/>
    </row>
    <row r="696" spans="1:6" x14ac:dyDescent="0.25">
      <c r="A696" s="21"/>
      <c r="E696" s="31"/>
      <c r="F696" s="31"/>
    </row>
    <row r="697" spans="1:6" x14ac:dyDescent="0.25">
      <c r="A697" s="21"/>
      <c r="E697" s="31"/>
      <c r="F697" s="31"/>
    </row>
    <row r="698" spans="1:6" x14ac:dyDescent="0.25">
      <c r="A698" s="21"/>
      <c r="E698" s="31"/>
      <c r="F698" s="31"/>
    </row>
    <row r="699" spans="1:6" x14ac:dyDescent="0.25">
      <c r="A699" s="21"/>
      <c r="E699" s="31"/>
      <c r="F699" s="31"/>
    </row>
    <row r="700" spans="1:6" x14ac:dyDescent="0.25">
      <c r="A700" s="21"/>
      <c r="E700" s="31"/>
      <c r="F700" s="31"/>
    </row>
    <row r="701" spans="1:6" x14ac:dyDescent="0.25">
      <c r="A701" s="21"/>
      <c r="E701" s="31"/>
      <c r="F701" s="31"/>
    </row>
    <row r="702" spans="1:6" x14ac:dyDescent="0.25">
      <c r="A702" s="21"/>
      <c r="E702" s="31"/>
      <c r="F702" s="31"/>
    </row>
    <row r="703" spans="1:6" x14ac:dyDescent="0.25">
      <c r="A703" s="21"/>
      <c r="E703" s="31"/>
      <c r="F703" s="31"/>
    </row>
    <row r="704" spans="1:6" x14ac:dyDescent="0.25">
      <c r="A704" s="21"/>
      <c r="E704" s="31"/>
      <c r="F704" s="31"/>
    </row>
    <row r="705" spans="1:6" x14ac:dyDescent="0.25">
      <c r="A705" s="21"/>
      <c r="E705" s="31"/>
      <c r="F705" s="31"/>
    </row>
    <row r="706" spans="1:6" x14ac:dyDescent="0.25">
      <c r="A706" s="27"/>
    </row>
    <row r="707" spans="1:6" x14ac:dyDescent="0.25">
      <c r="A707" s="27"/>
    </row>
    <row r="708" spans="1:6" x14ac:dyDescent="0.25">
      <c r="A708" s="27"/>
    </row>
    <row r="709" spans="1:6" x14ac:dyDescent="0.25">
      <c r="A709" s="27"/>
    </row>
    <row r="710" spans="1:6" x14ac:dyDescent="0.25">
      <c r="A710" s="27"/>
    </row>
    <row r="711" spans="1:6" x14ac:dyDescent="0.25">
      <c r="A711" s="27"/>
    </row>
    <row r="712" spans="1:6" x14ac:dyDescent="0.25">
      <c r="A712" s="27"/>
    </row>
    <row r="713" spans="1:6" x14ac:dyDescent="0.25">
      <c r="A713" s="27"/>
    </row>
    <row r="714" spans="1:6" x14ac:dyDescent="0.25">
      <c r="A714" s="27"/>
    </row>
    <row r="715" spans="1:6" x14ac:dyDescent="0.25">
      <c r="A715" s="27"/>
    </row>
    <row r="716" spans="1:6" x14ac:dyDescent="0.25">
      <c r="A716" s="27"/>
    </row>
    <row r="717" spans="1:6" x14ac:dyDescent="0.25">
      <c r="A717" s="27"/>
    </row>
    <row r="718" spans="1:6" x14ac:dyDescent="0.25">
      <c r="A718" s="27"/>
    </row>
    <row r="719" spans="1:6" x14ac:dyDescent="0.25">
      <c r="A719" s="27"/>
    </row>
    <row r="720" spans="1:6" x14ac:dyDescent="0.25">
      <c r="A720" s="27"/>
    </row>
    <row r="721" spans="1:1" x14ac:dyDescent="0.25">
      <c r="A721" s="27"/>
    </row>
    <row r="722" spans="1:1" x14ac:dyDescent="0.25">
      <c r="A722" s="27"/>
    </row>
    <row r="723" spans="1:1" x14ac:dyDescent="0.25">
      <c r="A723" s="27"/>
    </row>
    <row r="724" spans="1:1" x14ac:dyDescent="0.25">
      <c r="A724" s="27"/>
    </row>
    <row r="725" spans="1:1" x14ac:dyDescent="0.25">
      <c r="A725" s="27"/>
    </row>
    <row r="726" spans="1:1" x14ac:dyDescent="0.25">
      <c r="A726" s="27"/>
    </row>
    <row r="727" spans="1:1" x14ac:dyDescent="0.25">
      <c r="A727" s="27"/>
    </row>
    <row r="728" spans="1:1" x14ac:dyDescent="0.25">
      <c r="A728" s="27"/>
    </row>
    <row r="729" spans="1:1" x14ac:dyDescent="0.25">
      <c r="A729" s="27"/>
    </row>
    <row r="730" spans="1:1" x14ac:dyDescent="0.25">
      <c r="A730" s="27"/>
    </row>
    <row r="731" spans="1:1" x14ac:dyDescent="0.25">
      <c r="A731" s="27"/>
    </row>
    <row r="732" spans="1:1" x14ac:dyDescent="0.25">
      <c r="A732" s="27"/>
    </row>
    <row r="733" spans="1:1" x14ac:dyDescent="0.25">
      <c r="A733" s="27"/>
    </row>
    <row r="734" spans="1:1" x14ac:dyDescent="0.25">
      <c r="A734" s="27"/>
    </row>
    <row r="735" spans="1:1" x14ac:dyDescent="0.25">
      <c r="A735" s="27"/>
    </row>
    <row r="736" spans="1:1" x14ac:dyDescent="0.25">
      <c r="A736" s="27"/>
    </row>
    <row r="737" spans="1:1" x14ac:dyDescent="0.25">
      <c r="A737" s="27"/>
    </row>
    <row r="738" spans="1:1" x14ac:dyDescent="0.25">
      <c r="A738" s="27"/>
    </row>
    <row r="739" spans="1:1" x14ac:dyDescent="0.25">
      <c r="A739" s="27"/>
    </row>
    <row r="740" spans="1:1" x14ac:dyDescent="0.25">
      <c r="A740" s="27"/>
    </row>
    <row r="741" spans="1:1" x14ac:dyDescent="0.25">
      <c r="A741" s="27"/>
    </row>
    <row r="742" spans="1:1" x14ac:dyDescent="0.25">
      <c r="A742" s="27"/>
    </row>
    <row r="743" spans="1:1" x14ac:dyDescent="0.25">
      <c r="A743" s="27"/>
    </row>
    <row r="744" spans="1:1" x14ac:dyDescent="0.25">
      <c r="A744" s="27"/>
    </row>
    <row r="745" spans="1:1" x14ac:dyDescent="0.25">
      <c r="A745" s="27"/>
    </row>
    <row r="746" spans="1:1" x14ac:dyDescent="0.25">
      <c r="A746" s="27"/>
    </row>
    <row r="747" spans="1:1" x14ac:dyDescent="0.25">
      <c r="A747" s="27"/>
    </row>
    <row r="748" spans="1:1" x14ac:dyDescent="0.25">
      <c r="A748" s="27"/>
    </row>
    <row r="749" spans="1:1" x14ac:dyDescent="0.25">
      <c r="A749" s="27"/>
    </row>
    <row r="750" spans="1:1" x14ac:dyDescent="0.25">
      <c r="A750" s="27"/>
    </row>
    <row r="751" spans="1:1" x14ac:dyDescent="0.25">
      <c r="A751" s="27"/>
    </row>
    <row r="752" spans="1:1" x14ac:dyDescent="0.25">
      <c r="A752" s="27"/>
    </row>
    <row r="753" spans="1:1" x14ac:dyDescent="0.25">
      <c r="A753" s="27"/>
    </row>
    <row r="754" spans="1:1" x14ac:dyDescent="0.25">
      <c r="A754" s="27"/>
    </row>
    <row r="755" spans="1:1" x14ac:dyDescent="0.25">
      <c r="A755" s="27"/>
    </row>
    <row r="756" spans="1:1" x14ac:dyDescent="0.25">
      <c r="A756" s="27"/>
    </row>
    <row r="757" spans="1:1" x14ac:dyDescent="0.25">
      <c r="A757" s="27"/>
    </row>
    <row r="758" spans="1:1" x14ac:dyDescent="0.25">
      <c r="A758" s="27"/>
    </row>
    <row r="759" spans="1:1" x14ac:dyDescent="0.25">
      <c r="A759" s="27"/>
    </row>
    <row r="760" spans="1:1" x14ac:dyDescent="0.25">
      <c r="A760" s="27"/>
    </row>
    <row r="761" spans="1:1" x14ac:dyDescent="0.25">
      <c r="A761" s="27"/>
    </row>
    <row r="762" spans="1:1" x14ac:dyDescent="0.25">
      <c r="A762" s="27"/>
    </row>
    <row r="763" spans="1:1" x14ac:dyDescent="0.25">
      <c r="A763" s="27"/>
    </row>
    <row r="764" spans="1:1" x14ac:dyDescent="0.25">
      <c r="A764" s="27"/>
    </row>
    <row r="765" spans="1:1" x14ac:dyDescent="0.25">
      <c r="A765" s="27"/>
    </row>
    <row r="766" spans="1:1" x14ac:dyDescent="0.25">
      <c r="A766" s="27"/>
    </row>
    <row r="767" spans="1:1" x14ac:dyDescent="0.25">
      <c r="A767" s="27"/>
    </row>
    <row r="768" spans="1:1" x14ac:dyDescent="0.25">
      <c r="A768" s="27"/>
    </row>
    <row r="769" spans="1:1" x14ac:dyDescent="0.25">
      <c r="A769" s="27"/>
    </row>
    <row r="770" spans="1:1" x14ac:dyDescent="0.25">
      <c r="A770" s="27"/>
    </row>
    <row r="771" spans="1:1" x14ac:dyDescent="0.25">
      <c r="A771" s="27"/>
    </row>
    <row r="772" spans="1:1" x14ac:dyDescent="0.25">
      <c r="A772" s="27"/>
    </row>
    <row r="773" spans="1:1" x14ac:dyDescent="0.25">
      <c r="A773" s="27"/>
    </row>
    <row r="774" spans="1:1" x14ac:dyDescent="0.25">
      <c r="A774" s="27"/>
    </row>
    <row r="775" spans="1:1" x14ac:dyDescent="0.25">
      <c r="A775" s="27"/>
    </row>
    <row r="776" spans="1:1" x14ac:dyDescent="0.25">
      <c r="A776" s="27"/>
    </row>
    <row r="777" spans="1:1" x14ac:dyDescent="0.25">
      <c r="A777" s="27"/>
    </row>
    <row r="778" spans="1:1" x14ac:dyDescent="0.25">
      <c r="A778" s="27"/>
    </row>
    <row r="779" spans="1:1" x14ac:dyDescent="0.25">
      <c r="A779" s="27"/>
    </row>
    <row r="780" spans="1:1" x14ac:dyDescent="0.25">
      <c r="A780" s="27"/>
    </row>
    <row r="781" spans="1:1" x14ac:dyDescent="0.25">
      <c r="A781" s="27"/>
    </row>
    <row r="782" spans="1:1" x14ac:dyDescent="0.25">
      <c r="A782" s="27"/>
    </row>
    <row r="783" spans="1:1" x14ac:dyDescent="0.25">
      <c r="A783" s="27"/>
    </row>
    <row r="784" spans="1:1" x14ac:dyDescent="0.25">
      <c r="A784" s="27"/>
    </row>
    <row r="785" spans="1:1" x14ac:dyDescent="0.25">
      <c r="A785" s="27"/>
    </row>
    <row r="786" spans="1:1" x14ac:dyDescent="0.25">
      <c r="A786" s="27"/>
    </row>
    <row r="787" spans="1:1" x14ac:dyDescent="0.25">
      <c r="A787" s="27"/>
    </row>
    <row r="788" spans="1:1" x14ac:dyDescent="0.25">
      <c r="A788" s="27"/>
    </row>
    <row r="789" spans="1:1" x14ac:dyDescent="0.25">
      <c r="A789" s="27"/>
    </row>
    <row r="790" spans="1:1" x14ac:dyDescent="0.25">
      <c r="A790" s="27"/>
    </row>
    <row r="791" spans="1:1" x14ac:dyDescent="0.25">
      <c r="A791" s="27"/>
    </row>
    <row r="792" spans="1:1" x14ac:dyDescent="0.25">
      <c r="A792" s="27"/>
    </row>
    <row r="793" spans="1:1" x14ac:dyDescent="0.25">
      <c r="A793" s="27"/>
    </row>
    <row r="794" spans="1:1" x14ac:dyDescent="0.25">
      <c r="A794" s="27"/>
    </row>
    <row r="795" spans="1:1" x14ac:dyDescent="0.25">
      <c r="A795" s="27"/>
    </row>
    <row r="796" spans="1:1" x14ac:dyDescent="0.25">
      <c r="A796" s="27"/>
    </row>
    <row r="797" spans="1:1" x14ac:dyDescent="0.25">
      <c r="A797" s="27"/>
    </row>
    <row r="798" spans="1:1" x14ac:dyDescent="0.25">
      <c r="A798" s="27"/>
    </row>
    <row r="799" spans="1:1" x14ac:dyDescent="0.25">
      <c r="A799" s="27"/>
    </row>
    <row r="800" spans="1:1" x14ac:dyDescent="0.25">
      <c r="A800" s="27"/>
    </row>
    <row r="801" spans="1:1" x14ac:dyDescent="0.25">
      <c r="A801" s="27"/>
    </row>
    <row r="802" spans="1:1" x14ac:dyDescent="0.25">
      <c r="A802" s="27"/>
    </row>
    <row r="803" spans="1:1" x14ac:dyDescent="0.25">
      <c r="A803" s="27"/>
    </row>
    <row r="804" spans="1:1" x14ac:dyDescent="0.25">
      <c r="A804" s="27"/>
    </row>
    <row r="805" spans="1:1" x14ac:dyDescent="0.25">
      <c r="A805" s="27"/>
    </row>
    <row r="806" spans="1:1" x14ac:dyDescent="0.25">
      <c r="A806" s="27"/>
    </row>
    <row r="807" spans="1:1" x14ac:dyDescent="0.25">
      <c r="A807" s="27"/>
    </row>
    <row r="808" spans="1:1" x14ac:dyDescent="0.25">
      <c r="A808" s="27"/>
    </row>
    <row r="809" spans="1:1" x14ac:dyDescent="0.25">
      <c r="A809" s="27"/>
    </row>
    <row r="810" spans="1:1" x14ac:dyDescent="0.25">
      <c r="A810" s="27"/>
    </row>
    <row r="811" spans="1:1" x14ac:dyDescent="0.25">
      <c r="A811" s="27"/>
    </row>
    <row r="812" spans="1:1" x14ac:dyDescent="0.25">
      <c r="A812" s="27"/>
    </row>
    <row r="813" spans="1:1" x14ac:dyDescent="0.25">
      <c r="A813" s="27"/>
    </row>
    <row r="814" spans="1:1" x14ac:dyDescent="0.25">
      <c r="A814" s="27"/>
    </row>
    <row r="815" spans="1:1" x14ac:dyDescent="0.25">
      <c r="A815" s="27"/>
    </row>
    <row r="816" spans="1:1" x14ac:dyDescent="0.25">
      <c r="A816" s="27"/>
    </row>
    <row r="817" spans="1:1" x14ac:dyDescent="0.25">
      <c r="A817" s="27"/>
    </row>
    <row r="818" spans="1:1" x14ac:dyDescent="0.25">
      <c r="A818" s="27"/>
    </row>
    <row r="819" spans="1:1" x14ac:dyDescent="0.25">
      <c r="A819" s="27"/>
    </row>
    <row r="820" spans="1:1" x14ac:dyDescent="0.25">
      <c r="A820" s="27"/>
    </row>
    <row r="821" spans="1:1" x14ac:dyDescent="0.25">
      <c r="A821" s="27"/>
    </row>
    <row r="822" spans="1:1" x14ac:dyDescent="0.25">
      <c r="A822" s="27"/>
    </row>
    <row r="823" spans="1:1" x14ac:dyDescent="0.25">
      <c r="A823" s="27"/>
    </row>
    <row r="824" spans="1:1" x14ac:dyDescent="0.25">
      <c r="A824" s="27"/>
    </row>
    <row r="825" spans="1:1" x14ac:dyDescent="0.25">
      <c r="A825" s="27"/>
    </row>
    <row r="826" spans="1:1" x14ac:dyDescent="0.25">
      <c r="A826" s="27"/>
    </row>
    <row r="827" spans="1:1" x14ac:dyDescent="0.25">
      <c r="A827" s="27"/>
    </row>
    <row r="828" spans="1:1" x14ac:dyDescent="0.25">
      <c r="A828" s="27"/>
    </row>
    <row r="829" spans="1:1" x14ac:dyDescent="0.25">
      <c r="A829" s="27"/>
    </row>
    <row r="830" spans="1:1" x14ac:dyDescent="0.25">
      <c r="A830" s="27"/>
    </row>
    <row r="831" spans="1:1" x14ac:dyDescent="0.25">
      <c r="A831" s="27"/>
    </row>
    <row r="832" spans="1:1" x14ac:dyDescent="0.25">
      <c r="A832" s="27"/>
    </row>
    <row r="833" spans="1:1" x14ac:dyDescent="0.25">
      <c r="A833" s="27"/>
    </row>
    <row r="834" spans="1:1" x14ac:dyDescent="0.25">
      <c r="A834" s="27"/>
    </row>
    <row r="835" spans="1:1" x14ac:dyDescent="0.25">
      <c r="A835" s="27"/>
    </row>
    <row r="836" spans="1:1" x14ac:dyDescent="0.25">
      <c r="A836" s="27"/>
    </row>
    <row r="837" spans="1:1" x14ac:dyDescent="0.25">
      <c r="A837" s="27"/>
    </row>
    <row r="838" spans="1:1" x14ac:dyDescent="0.25">
      <c r="A838" s="27"/>
    </row>
    <row r="839" spans="1:1" x14ac:dyDescent="0.25">
      <c r="A839" s="27"/>
    </row>
    <row r="840" spans="1:1" x14ac:dyDescent="0.25">
      <c r="A840" s="27"/>
    </row>
    <row r="841" spans="1:1" x14ac:dyDescent="0.25">
      <c r="A841" s="27"/>
    </row>
    <row r="842" spans="1:1" x14ac:dyDescent="0.25">
      <c r="A842" s="27"/>
    </row>
    <row r="843" spans="1:1" x14ac:dyDescent="0.25">
      <c r="A843" s="27"/>
    </row>
    <row r="844" spans="1:1" x14ac:dyDescent="0.25">
      <c r="A844" s="27"/>
    </row>
    <row r="845" spans="1:1" x14ac:dyDescent="0.25">
      <c r="A845" s="27"/>
    </row>
    <row r="1070" spans="4:4" x14ac:dyDescent="0.25">
      <c r="D1070" s="17"/>
    </row>
    <row r="1071" spans="4:4" x14ac:dyDescent="0.25">
      <c r="D1071" s="17"/>
    </row>
    <row r="1072" spans="4:4" x14ac:dyDescent="0.25">
      <c r="D1072" s="17"/>
    </row>
    <row r="1073" spans="4:6" x14ac:dyDescent="0.25">
      <c r="D1073" s="17"/>
    </row>
    <row r="1074" spans="4:6" x14ac:dyDescent="0.25">
      <c r="D1074" s="17"/>
      <c r="E1074" s="6"/>
      <c r="F1074" s="6"/>
    </row>
    <row r="1075" spans="4:6" x14ac:dyDescent="0.25">
      <c r="D1075" s="17"/>
    </row>
    <row r="1076" spans="4:6" x14ac:dyDescent="0.25">
      <c r="D1076" s="17"/>
    </row>
    <row r="1077" spans="4:6" x14ac:dyDescent="0.25">
      <c r="D1077" s="17"/>
      <c r="E1077" s="6"/>
      <c r="F1077" s="6"/>
    </row>
    <row r="1078" spans="4:6" x14ac:dyDescent="0.25">
      <c r="D1078" s="17"/>
      <c r="E1078" s="6"/>
      <c r="F1078" s="6"/>
    </row>
    <row r="1079" spans="4:6" x14ac:dyDescent="0.25">
      <c r="D1079" s="17"/>
      <c r="E1079" s="6"/>
      <c r="F1079" s="6"/>
    </row>
    <row r="1080" spans="4:6" x14ac:dyDescent="0.25">
      <c r="D1080" s="17"/>
    </row>
    <row r="1081" spans="4:6" x14ac:dyDescent="0.25">
      <c r="D1081" s="17"/>
    </row>
    <row r="1082" spans="4:6" x14ac:dyDescent="0.25">
      <c r="D1082" s="17"/>
    </row>
    <row r="1083" spans="4:6" x14ac:dyDescent="0.25">
      <c r="D1083" s="17"/>
    </row>
    <row r="1084" spans="4:6" x14ac:dyDescent="0.25">
      <c r="D1084" s="17"/>
    </row>
    <row r="1085" spans="4:6" x14ac:dyDescent="0.25">
      <c r="D1085" s="17"/>
    </row>
    <row r="1086" spans="4:6" x14ac:dyDescent="0.25">
      <c r="D1086" s="17"/>
    </row>
    <row r="1087" spans="4:6" x14ac:dyDescent="0.25">
      <c r="D1087" s="17"/>
    </row>
    <row r="1088" spans="4:6" x14ac:dyDescent="0.25">
      <c r="D1088" s="17"/>
    </row>
    <row r="1089" spans="4:6" x14ac:dyDescent="0.25">
      <c r="D1089" s="17"/>
    </row>
    <row r="1090" spans="4:6" x14ac:dyDescent="0.25">
      <c r="D1090" s="17"/>
    </row>
    <row r="1091" spans="4:6" x14ac:dyDescent="0.25">
      <c r="D1091" s="17"/>
    </row>
    <row r="1092" spans="4:6" x14ac:dyDescent="0.25">
      <c r="D1092" s="17"/>
      <c r="E1092" s="6"/>
      <c r="F1092" s="6"/>
    </row>
    <row r="1093" spans="4:6" x14ac:dyDescent="0.25">
      <c r="D1093" s="17"/>
    </row>
    <row r="1094" spans="4:6" x14ac:dyDescent="0.25">
      <c r="D1094" s="17"/>
    </row>
    <row r="1095" spans="4:6" x14ac:dyDescent="0.25">
      <c r="D1095" s="17"/>
      <c r="E1095" s="6"/>
      <c r="F1095" s="6"/>
    </row>
    <row r="1096" spans="4:6" x14ac:dyDescent="0.25">
      <c r="D1096" s="17"/>
      <c r="E1096" s="6"/>
      <c r="F1096" s="6"/>
    </row>
    <row r="1097" spans="4:6" x14ac:dyDescent="0.25">
      <c r="D1097" s="17"/>
      <c r="E1097" s="6"/>
      <c r="F1097" s="6"/>
    </row>
    <row r="1098" spans="4:6" x14ac:dyDescent="0.25">
      <c r="D1098" s="17"/>
    </row>
    <row r="1099" spans="4:6" x14ac:dyDescent="0.25">
      <c r="D1099" s="17"/>
    </row>
    <row r="1100" spans="4:6" x14ac:dyDescent="0.25">
      <c r="D1100" s="17"/>
    </row>
    <row r="1101" spans="4:6" x14ac:dyDescent="0.25">
      <c r="D1101" s="17"/>
    </row>
    <row r="1102" spans="4:6" x14ac:dyDescent="0.25">
      <c r="D1102" s="17"/>
    </row>
    <row r="1103" spans="4:6" x14ac:dyDescent="0.25">
      <c r="D1103" s="17"/>
    </row>
    <row r="1104" spans="4:6" x14ac:dyDescent="0.25">
      <c r="D1104" s="17"/>
    </row>
    <row r="1105" spans="4:6" x14ac:dyDescent="0.25">
      <c r="D1105" s="17"/>
    </row>
    <row r="1106" spans="4:6" x14ac:dyDescent="0.25">
      <c r="D1106" s="17"/>
    </row>
    <row r="1107" spans="4:6" x14ac:dyDescent="0.25">
      <c r="D1107" s="17"/>
    </row>
    <row r="1108" spans="4:6" x14ac:dyDescent="0.25">
      <c r="D1108" s="17"/>
    </row>
    <row r="1109" spans="4:6" x14ac:dyDescent="0.25">
      <c r="D1109" s="17"/>
    </row>
    <row r="1110" spans="4:6" x14ac:dyDescent="0.25">
      <c r="D1110" s="17"/>
      <c r="E1110" s="6"/>
      <c r="F1110" s="6"/>
    </row>
    <row r="1111" spans="4:6" x14ac:dyDescent="0.25">
      <c r="D1111" s="17"/>
    </row>
    <row r="1112" spans="4:6" x14ac:dyDescent="0.25">
      <c r="D1112" s="17"/>
    </row>
    <row r="1113" spans="4:6" x14ac:dyDescent="0.25">
      <c r="D1113" s="17"/>
      <c r="E1113" s="6"/>
      <c r="F1113" s="6"/>
    </row>
    <row r="1114" spans="4:6" x14ac:dyDescent="0.25">
      <c r="D1114" s="17"/>
      <c r="E1114" s="6"/>
      <c r="F1114" s="6"/>
    </row>
    <row r="1115" spans="4:6" x14ac:dyDescent="0.25">
      <c r="D1115" s="17"/>
      <c r="E1115" s="6"/>
      <c r="F1115" s="6"/>
    </row>
    <row r="1116" spans="4:6" x14ac:dyDescent="0.25">
      <c r="D1116" s="17"/>
    </row>
    <row r="1117" spans="4:6" x14ac:dyDescent="0.25">
      <c r="D1117" s="17"/>
    </row>
    <row r="1118" spans="4:6" x14ac:dyDescent="0.25">
      <c r="D1118" s="17"/>
    </row>
    <row r="1119" spans="4:6" x14ac:dyDescent="0.25">
      <c r="D1119" s="17"/>
    </row>
    <row r="1120" spans="4:6" x14ac:dyDescent="0.25">
      <c r="D1120" s="17"/>
    </row>
    <row r="1121" spans="4:6" x14ac:dyDescent="0.25">
      <c r="D1121" s="17"/>
    </row>
    <row r="1122" spans="4:6" x14ac:dyDescent="0.25">
      <c r="D1122" s="17"/>
    </row>
    <row r="1123" spans="4:6" x14ac:dyDescent="0.25">
      <c r="D1123" s="17"/>
    </row>
    <row r="1124" spans="4:6" x14ac:dyDescent="0.25">
      <c r="D1124" s="17"/>
    </row>
    <row r="1125" spans="4:6" x14ac:dyDescent="0.25">
      <c r="D1125" s="17"/>
    </row>
    <row r="1126" spans="4:6" x14ac:dyDescent="0.25">
      <c r="D1126" s="17"/>
    </row>
    <row r="1127" spans="4:6" x14ac:dyDescent="0.25">
      <c r="D1127" s="17"/>
    </row>
    <row r="1128" spans="4:6" x14ac:dyDescent="0.25">
      <c r="D1128" s="17"/>
      <c r="E1128" s="6"/>
      <c r="F1128" s="6"/>
    </row>
    <row r="1129" spans="4:6" x14ac:dyDescent="0.25">
      <c r="D1129" s="17"/>
    </row>
    <row r="1130" spans="4:6" x14ac:dyDescent="0.25">
      <c r="D1130" s="17"/>
    </row>
    <row r="1131" spans="4:6" x14ac:dyDescent="0.25">
      <c r="D1131" s="17"/>
      <c r="E1131" s="6"/>
      <c r="F1131" s="6"/>
    </row>
    <row r="1132" spans="4:6" x14ac:dyDescent="0.25">
      <c r="D1132" s="17"/>
      <c r="E1132" s="6"/>
      <c r="F1132" s="6"/>
    </row>
    <row r="1133" spans="4:6" x14ac:dyDescent="0.25">
      <c r="D1133" s="17"/>
      <c r="E1133" s="6"/>
      <c r="F1133" s="6"/>
    </row>
    <row r="1134" spans="4:6" x14ac:dyDescent="0.25">
      <c r="D1134" s="17"/>
    </row>
    <row r="1135" spans="4:6" x14ac:dyDescent="0.25">
      <c r="D1135" s="17"/>
    </row>
    <row r="1136" spans="4:6" x14ac:dyDescent="0.25">
      <c r="D1136" s="17"/>
    </row>
    <row r="1137" spans="4:6" x14ac:dyDescent="0.25">
      <c r="D1137" s="17"/>
    </row>
    <row r="1138" spans="4:6" x14ac:dyDescent="0.25">
      <c r="D1138" s="17"/>
    </row>
    <row r="1139" spans="4:6" x14ac:dyDescent="0.25">
      <c r="D1139" s="17"/>
    </row>
    <row r="1140" spans="4:6" x14ac:dyDescent="0.25">
      <c r="D1140" s="17"/>
    </row>
    <row r="1141" spans="4:6" x14ac:dyDescent="0.25">
      <c r="D1141" s="17"/>
    </row>
    <row r="1142" spans="4:6" x14ac:dyDescent="0.25">
      <c r="D1142" s="17"/>
    </row>
    <row r="1143" spans="4:6" x14ac:dyDescent="0.25">
      <c r="D1143" s="17"/>
    </row>
    <row r="1144" spans="4:6" x14ac:dyDescent="0.25">
      <c r="D1144" s="17"/>
    </row>
    <row r="1145" spans="4:6" x14ac:dyDescent="0.25">
      <c r="D1145" s="17"/>
    </row>
    <row r="1146" spans="4:6" x14ac:dyDescent="0.25">
      <c r="D1146" s="17"/>
      <c r="E1146" s="6"/>
      <c r="F1146" s="6"/>
    </row>
    <row r="1147" spans="4:6" x14ac:dyDescent="0.25">
      <c r="D1147" s="17"/>
    </row>
    <row r="1148" spans="4:6" x14ac:dyDescent="0.25">
      <c r="D1148" s="17"/>
    </row>
    <row r="1149" spans="4:6" x14ac:dyDescent="0.25">
      <c r="D1149" s="17"/>
      <c r="E1149" s="6"/>
      <c r="F1149" s="6"/>
    </row>
    <row r="1150" spans="4:6" x14ac:dyDescent="0.25">
      <c r="D1150" s="17"/>
      <c r="E1150" s="6"/>
      <c r="F1150" s="6"/>
    </row>
    <row r="1151" spans="4:6" x14ac:dyDescent="0.25">
      <c r="D1151" s="17"/>
      <c r="E1151" s="6"/>
      <c r="F1151" s="6"/>
    </row>
    <row r="1152" spans="4:6" x14ac:dyDescent="0.25">
      <c r="D1152" s="17"/>
    </row>
    <row r="1153" spans="4:6" x14ac:dyDescent="0.25">
      <c r="D1153" s="17"/>
    </row>
    <row r="1154" spans="4:6" x14ac:dyDescent="0.25">
      <c r="D1154" s="17"/>
    </row>
    <row r="1155" spans="4:6" x14ac:dyDescent="0.25">
      <c r="D1155" s="17"/>
    </row>
    <row r="1156" spans="4:6" x14ac:dyDescent="0.25">
      <c r="D1156" s="17"/>
    </row>
    <row r="1157" spans="4:6" x14ac:dyDescent="0.25">
      <c r="D1157" s="17"/>
    </row>
    <row r="1158" spans="4:6" x14ac:dyDescent="0.25">
      <c r="D1158" s="17"/>
    </row>
    <row r="1159" spans="4:6" x14ac:dyDescent="0.25">
      <c r="D1159" s="17"/>
    </row>
    <row r="1160" spans="4:6" x14ac:dyDescent="0.25">
      <c r="D1160" s="17"/>
    </row>
    <row r="1161" spans="4:6" x14ac:dyDescent="0.25">
      <c r="D1161" s="17"/>
    </row>
    <row r="1162" spans="4:6" x14ac:dyDescent="0.25">
      <c r="D1162" s="17"/>
    </row>
    <row r="1163" spans="4:6" x14ac:dyDescent="0.25">
      <c r="D1163" s="17"/>
    </row>
    <row r="1164" spans="4:6" x14ac:dyDescent="0.25">
      <c r="D1164" s="17"/>
      <c r="E1164" s="6"/>
      <c r="F1164" s="6"/>
    </row>
    <row r="1165" spans="4:6" x14ac:dyDescent="0.25">
      <c r="D1165" s="17"/>
    </row>
    <row r="1166" spans="4:6" x14ac:dyDescent="0.25">
      <c r="D1166" s="17"/>
    </row>
    <row r="1167" spans="4:6" x14ac:dyDescent="0.25">
      <c r="D1167" s="17"/>
      <c r="E1167" s="6"/>
      <c r="F1167" s="6"/>
    </row>
    <row r="1168" spans="4:6" x14ac:dyDescent="0.25">
      <c r="D1168" s="17"/>
      <c r="E1168" s="6"/>
      <c r="F1168" s="6"/>
    </row>
    <row r="1169" spans="4:6" x14ac:dyDescent="0.25">
      <c r="D1169" s="17"/>
      <c r="E1169" s="6"/>
      <c r="F1169" s="6"/>
    </row>
    <row r="1170" spans="4:6" x14ac:dyDescent="0.25">
      <c r="D1170" s="17"/>
    </row>
    <row r="1171" spans="4:6" x14ac:dyDescent="0.25">
      <c r="D1171" s="17"/>
    </row>
    <row r="1172" spans="4:6" x14ac:dyDescent="0.25">
      <c r="D1172" s="17"/>
    </row>
    <row r="1173" spans="4:6" x14ac:dyDescent="0.25">
      <c r="D1173" s="17"/>
    </row>
    <row r="1174" spans="4:6" x14ac:dyDescent="0.25">
      <c r="D1174" s="17"/>
    </row>
    <row r="1175" spans="4:6" x14ac:dyDescent="0.25">
      <c r="D1175" s="17"/>
    </row>
    <row r="1176" spans="4:6" x14ac:dyDescent="0.25">
      <c r="D1176" s="17"/>
    </row>
    <row r="1177" spans="4:6" x14ac:dyDescent="0.25">
      <c r="D1177" s="17"/>
    </row>
    <row r="1178" spans="4:6" x14ac:dyDescent="0.25">
      <c r="D1178" s="17"/>
    </row>
    <row r="1179" spans="4:6" x14ac:dyDescent="0.25">
      <c r="D1179" s="17"/>
    </row>
    <row r="1180" spans="4:6" x14ac:dyDescent="0.25">
      <c r="D1180" s="17"/>
    </row>
    <row r="1181" spans="4:6" x14ac:dyDescent="0.25">
      <c r="D1181" s="17"/>
    </row>
    <row r="1182" spans="4:6" x14ac:dyDescent="0.25">
      <c r="D1182" s="17"/>
      <c r="E1182" s="6"/>
      <c r="F1182" s="6"/>
    </row>
    <row r="1183" spans="4:6" x14ac:dyDescent="0.25">
      <c r="D1183" s="17"/>
    </row>
    <row r="1184" spans="4:6" x14ac:dyDescent="0.25">
      <c r="D1184" s="17"/>
    </row>
    <row r="1185" spans="4:6" x14ac:dyDescent="0.25">
      <c r="D1185" s="17"/>
      <c r="E1185" s="6"/>
      <c r="F1185" s="6"/>
    </row>
    <row r="1186" spans="4:6" x14ac:dyDescent="0.25">
      <c r="D1186" s="17"/>
      <c r="E1186" s="6"/>
      <c r="F1186" s="6"/>
    </row>
    <row r="1187" spans="4:6" x14ac:dyDescent="0.25">
      <c r="D1187" s="17"/>
      <c r="E1187" s="6"/>
      <c r="F1187" s="6"/>
    </row>
    <row r="1188" spans="4:6" x14ac:dyDescent="0.25">
      <c r="D1188" s="17"/>
    </row>
    <row r="1189" spans="4:6" x14ac:dyDescent="0.25">
      <c r="D1189" s="17"/>
    </row>
    <row r="1190" spans="4:6" x14ac:dyDescent="0.25">
      <c r="D1190" s="17"/>
    </row>
    <row r="1191" spans="4:6" x14ac:dyDescent="0.25">
      <c r="D1191" s="17"/>
    </row>
    <row r="1192" spans="4:6" x14ac:dyDescent="0.25">
      <c r="D1192" s="17"/>
    </row>
    <row r="1193" spans="4:6" x14ac:dyDescent="0.25">
      <c r="D1193" s="17"/>
    </row>
    <row r="1194" spans="4:6" x14ac:dyDescent="0.25">
      <c r="D1194" s="17"/>
    </row>
    <row r="1195" spans="4:6" x14ac:dyDescent="0.25">
      <c r="D1195" s="17"/>
    </row>
    <row r="1196" spans="4:6" x14ac:dyDescent="0.25">
      <c r="D1196" s="17"/>
    </row>
    <row r="1197" spans="4:6" x14ac:dyDescent="0.25">
      <c r="D1197" s="17"/>
    </row>
    <row r="1198" spans="4:6" x14ac:dyDescent="0.25">
      <c r="D1198" s="17"/>
    </row>
    <row r="1199" spans="4:6" x14ac:dyDescent="0.25">
      <c r="D1199" s="17"/>
    </row>
    <row r="1200" spans="4:6" x14ac:dyDescent="0.25">
      <c r="D1200" s="17"/>
      <c r="E1200" s="6"/>
      <c r="F1200" s="6"/>
    </row>
    <row r="1201" spans="4:6" x14ac:dyDescent="0.25">
      <c r="D1201" s="17"/>
    </row>
    <row r="1202" spans="4:6" x14ac:dyDescent="0.25">
      <c r="D1202" s="17"/>
    </row>
    <row r="1203" spans="4:6" x14ac:dyDescent="0.25">
      <c r="D1203" s="17"/>
      <c r="E1203" s="6"/>
      <c r="F1203" s="6"/>
    </row>
    <row r="1204" spans="4:6" x14ac:dyDescent="0.25">
      <c r="D1204" s="17"/>
      <c r="E1204" s="6"/>
      <c r="F1204" s="6"/>
    </row>
    <row r="1205" spans="4:6" x14ac:dyDescent="0.25">
      <c r="D1205" s="17"/>
      <c r="E1205" s="6"/>
      <c r="F1205" s="6"/>
    </row>
    <row r="1206" spans="4:6" x14ac:dyDescent="0.25">
      <c r="D1206" s="17"/>
    </row>
    <row r="1207" spans="4:6" x14ac:dyDescent="0.25">
      <c r="D1207" s="17"/>
    </row>
    <row r="1208" spans="4:6" x14ac:dyDescent="0.25">
      <c r="D1208" s="17"/>
    </row>
    <row r="1209" spans="4:6" x14ac:dyDescent="0.25">
      <c r="D1209" s="17"/>
    </row>
    <row r="1210" spans="4:6" x14ac:dyDescent="0.25">
      <c r="D1210" s="17"/>
    </row>
    <row r="1211" spans="4:6" x14ac:dyDescent="0.25">
      <c r="D1211" s="17"/>
    </row>
    <row r="1212" spans="4:6" x14ac:dyDescent="0.25">
      <c r="D1212" s="17"/>
    </row>
    <row r="1213" spans="4:6" x14ac:dyDescent="0.25">
      <c r="D1213" s="17"/>
    </row>
    <row r="1214" spans="4:6" x14ac:dyDescent="0.25">
      <c r="D1214" s="17"/>
    </row>
    <row r="1215" spans="4:6" x14ac:dyDescent="0.25">
      <c r="D1215" s="17"/>
    </row>
    <row r="1216" spans="4:6" x14ac:dyDescent="0.25">
      <c r="D1216" s="17"/>
    </row>
    <row r="1217" spans="4:6" x14ac:dyDescent="0.25">
      <c r="D1217" s="17"/>
    </row>
    <row r="1218" spans="4:6" x14ac:dyDescent="0.25">
      <c r="D1218" s="17"/>
      <c r="E1218" s="6"/>
      <c r="F1218" s="6"/>
    </row>
    <row r="1219" spans="4:6" x14ac:dyDescent="0.25">
      <c r="D1219" s="17"/>
    </row>
    <row r="1220" spans="4:6" x14ac:dyDescent="0.25">
      <c r="D1220" s="17"/>
    </row>
    <row r="1221" spans="4:6" x14ac:dyDescent="0.25">
      <c r="D1221" s="17"/>
      <c r="E1221" s="6"/>
      <c r="F1221" s="6"/>
    </row>
    <row r="1222" spans="4:6" x14ac:dyDescent="0.25">
      <c r="D1222" s="17"/>
      <c r="E1222" s="6"/>
      <c r="F1222" s="6"/>
    </row>
    <row r="1223" spans="4:6" x14ac:dyDescent="0.25">
      <c r="D1223" s="17"/>
      <c r="E1223" s="6"/>
      <c r="F1223" s="6"/>
    </row>
    <row r="1224" spans="4:6" x14ac:dyDescent="0.25">
      <c r="D1224" s="17"/>
    </row>
    <row r="1225" spans="4:6" x14ac:dyDescent="0.25">
      <c r="D1225" s="17"/>
    </row>
    <row r="1226" spans="4:6" x14ac:dyDescent="0.25">
      <c r="D1226" s="17"/>
    </row>
    <row r="1227" spans="4:6" x14ac:dyDescent="0.25">
      <c r="D1227" s="17"/>
    </row>
    <row r="1228" spans="4:6" x14ac:dyDescent="0.25">
      <c r="D1228" s="17"/>
    </row>
    <row r="1229" spans="4:6" x14ac:dyDescent="0.25">
      <c r="D1229" s="17"/>
    </row>
    <row r="1230" spans="4:6" x14ac:dyDescent="0.25">
      <c r="D1230" s="17"/>
    </row>
    <row r="1231" spans="4:6" x14ac:dyDescent="0.25">
      <c r="D1231" s="17"/>
    </row>
    <row r="1232" spans="4:6" x14ac:dyDescent="0.25">
      <c r="D1232" s="17"/>
    </row>
    <row r="1233" spans="4:6" x14ac:dyDescent="0.25">
      <c r="D1233" s="17"/>
    </row>
    <row r="1234" spans="4:6" x14ac:dyDescent="0.25">
      <c r="D1234" s="17"/>
    </row>
    <row r="1235" spans="4:6" x14ac:dyDescent="0.25">
      <c r="D1235" s="17"/>
    </row>
    <row r="1236" spans="4:6" x14ac:dyDescent="0.25">
      <c r="D1236" s="17"/>
      <c r="E1236" s="6"/>
      <c r="F1236" s="6"/>
    </row>
    <row r="1237" spans="4:6" x14ac:dyDescent="0.25">
      <c r="D1237" s="17"/>
    </row>
    <row r="1238" spans="4:6" x14ac:dyDescent="0.25">
      <c r="D1238" s="17"/>
    </row>
    <row r="1239" spans="4:6" x14ac:dyDescent="0.25">
      <c r="D1239" s="17"/>
      <c r="E1239" s="6"/>
      <c r="F1239" s="6"/>
    </row>
    <row r="1240" spans="4:6" x14ac:dyDescent="0.25">
      <c r="D1240" s="17"/>
      <c r="E1240" s="6"/>
      <c r="F1240" s="6"/>
    </row>
    <row r="1241" spans="4:6" x14ac:dyDescent="0.25">
      <c r="D1241" s="17"/>
      <c r="E1241" s="6"/>
      <c r="F1241" s="6"/>
    </row>
    <row r="1242" spans="4:6" x14ac:dyDescent="0.25">
      <c r="D1242" s="17"/>
    </row>
    <row r="1243" spans="4:6" x14ac:dyDescent="0.25">
      <c r="D1243" s="17"/>
    </row>
    <row r="1244" spans="4:6" x14ac:dyDescent="0.25">
      <c r="D1244" s="17"/>
    </row>
    <row r="1245" spans="4:6" x14ac:dyDescent="0.25">
      <c r="D1245" s="17"/>
    </row>
    <row r="1246" spans="4:6" x14ac:dyDescent="0.25">
      <c r="D1246" s="17"/>
    </row>
    <row r="1247" spans="4:6" x14ac:dyDescent="0.25">
      <c r="D1247" s="17"/>
    </row>
    <row r="1248" spans="4:6" x14ac:dyDescent="0.25">
      <c r="D1248" s="17"/>
    </row>
    <row r="1249" spans="4:6" x14ac:dyDescent="0.25">
      <c r="D1249" s="17"/>
    </row>
    <row r="1250" spans="4:6" x14ac:dyDescent="0.25">
      <c r="D1250" s="17"/>
    </row>
    <row r="1251" spans="4:6" x14ac:dyDescent="0.25">
      <c r="D1251" s="17"/>
    </row>
    <row r="1252" spans="4:6" x14ac:dyDescent="0.25">
      <c r="D1252" s="17"/>
    </row>
    <row r="1253" spans="4:6" x14ac:dyDescent="0.25">
      <c r="D1253" s="17"/>
    </row>
    <row r="1254" spans="4:6" x14ac:dyDescent="0.25">
      <c r="D1254" s="17"/>
      <c r="E1254" s="6"/>
      <c r="F1254" s="6"/>
    </row>
    <row r="1255" spans="4:6" x14ac:dyDescent="0.25">
      <c r="D1255" s="17"/>
    </row>
    <row r="1256" spans="4:6" x14ac:dyDescent="0.25">
      <c r="D1256" s="17"/>
    </row>
    <row r="1257" spans="4:6" x14ac:dyDescent="0.25">
      <c r="D1257" s="17"/>
      <c r="E1257" s="6"/>
      <c r="F1257" s="6"/>
    </row>
    <row r="1258" spans="4:6" x14ac:dyDescent="0.25">
      <c r="D1258" s="17"/>
      <c r="E1258" s="6"/>
      <c r="F1258" s="6"/>
    </row>
    <row r="1259" spans="4:6" x14ac:dyDescent="0.25">
      <c r="D1259" s="17"/>
      <c r="E1259" s="6"/>
      <c r="F1259" s="6"/>
    </row>
    <row r="1260" spans="4:6" x14ac:dyDescent="0.25">
      <c r="D1260" s="17"/>
    </row>
    <row r="1261" spans="4:6" x14ac:dyDescent="0.25">
      <c r="D1261" s="17"/>
    </row>
    <row r="1262" spans="4:6" x14ac:dyDescent="0.25">
      <c r="D1262" s="17"/>
    </row>
    <row r="1263" spans="4:6" x14ac:dyDescent="0.25">
      <c r="D1263" s="17"/>
    </row>
    <row r="1264" spans="4:6" x14ac:dyDescent="0.25">
      <c r="D1264" s="17"/>
    </row>
    <row r="1265" spans="4:4" x14ac:dyDescent="0.25">
      <c r="D1265" s="17"/>
    </row>
    <row r="1266" spans="4:4" x14ac:dyDescent="0.25">
      <c r="D1266" s="17"/>
    </row>
    <row r="1267" spans="4:4" x14ac:dyDescent="0.25">
      <c r="D1267" s="17"/>
    </row>
  </sheetData>
  <autoFilter ref="A1:E1267"/>
  <sortState ref="A131:F138">
    <sortCondition ref="A131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98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C6" sqref="C6"/>
    </sheetView>
  </sheetViews>
  <sheetFormatPr defaultRowHeight="15" x14ac:dyDescent="0.25"/>
  <cols>
    <col min="1" max="1" width="10.5703125" style="1" bestFit="1" customWidth="1"/>
    <col min="2" max="2" width="23.5703125" style="1" bestFit="1" customWidth="1"/>
    <col min="3" max="3" width="9" style="1" bestFit="1" customWidth="1"/>
    <col min="4" max="4" width="8.42578125" style="1" bestFit="1" customWidth="1"/>
    <col min="5" max="7" width="8.42578125" style="1" customWidth="1"/>
    <col min="8" max="8" width="8.42578125" style="1" bestFit="1" customWidth="1"/>
    <col min="9" max="9" width="7.42578125" style="1" bestFit="1" customWidth="1"/>
    <col min="10" max="10" width="8.42578125" style="1" bestFit="1" customWidth="1"/>
    <col min="11" max="11" width="8.42578125" style="1" customWidth="1"/>
    <col min="12" max="24" width="7.42578125" style="1" customWidth="1"/>
    <col min="25" max="16384" width="9.140625" style="1"/>
  </cols>
  <sheetData>
    <row r="1" spans="1:77" x14ac:dyDescent="0.25">
      <c r="D1" s="2"/>
      <c r="E1" s="2"/>
      <c r="F1" s="2"/>
      <c r="G1" s="2"/>
      <c r="H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77" ht="18.75" x14ac:dyDescent="0.3">
      <c r="A2" s="49" t="s">
        <v>59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AA2" s="49" t="s">
        <v>60</v>
      </c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BA2" s="49" t="s">
        <v>63</v>
      </c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</row>
    <row r="3" spans="1:77" x14ac:dyDescent="0.25">
      <c r="A3" s="48" t="s">
        <v>12</v>
      </c>
      <c r="B3" s="48"/>
      <c r="C3" s="48"/>
      <c r="D3" s="4">
        <f>Summary!D$3</f>
        <v>12</v>
      </c>
      <c r="E3" s="4">
        <f>Summary!E$3</f>
        <v>17</v>
      </c>
      <c r="F3" s="4">
        <f>Summary!F$3</f>
        <v>13</v>
      </c>
      <c r="G3" s="4">
        <f>Summary!G$3</f>
        <v>28</v>
      </c>
      <c r="H3" s="4">
        <f>Summary!H$3</f>
        <v>20</v>
      </c>
      <c r="I3" s="4">
        <f>Summary!I$3</f>
        <v>26</v>
      </c>
      <c r="J3" s="4">
        <f>Summary!J$3</f>
        <v>5</v>
      </c>
      <c r="K3" s="4">
        <f>Summary!K$3</f>
        <v>19</v>
      </c>
      <c r="L3" s="4">
        <f>Summary!L$3</f>
        <v>8</v>
      </c>
      <c r="M3" s="4">
        <f>Summary!M$3</f>
        <v>21</v>
      </c>
      <c r="N3" s="4">
        <f>Summary!N$3</f>
        <v>3</v>
      </c>
      <c r="O3" s="4">
        <f>Summary!O$3</f>
        <v>2</v>
      </c>
      <c r="P3" s="4">
        <f>Summary!P$3</f>
        <v>25</v>
      </c>
      <c r="Q3" s="4">
        <f>Summary!Q$3</f>
        <v>4</v>
      </c>
      <c r="R3" s="4">
        <f>Summary!R$3</f>
        <v>1</v>
      </c>
      <c r="S3" s="4">
        <f>Summary!S$3</f>
        <v>30</v>
      </c>
      <c r="T3" s="4">
        <f>Summary!T$3</f>
        <v>7</v>
      </c>
      <c r="U3" s="4">
        <f>Summary!U$3</f>
        <v>39</v>
      </c>
      <c r="V3" s="4">
        <f>Summary!V$3</f>
        <v>40</v>
      </c>
      <c r="W3" s="4">
        <f>Summary!W$3</f>
        <v>41</v>
      </c>
      <c r="X3" s="4">
        <f>Summary!X$3</f>
        <v>38</v>
      </c>
      <c r="AA3" s="48" t="s">
        <v>12</v>
      </c>
      <c r="AB3" s="48"/>
      <c r="AC3" s="48"/>
      <c r="AD3" s="4">
        <f>Summary!D$3</f>
        <v>12</v>
      </c>
      <c r="AE3" s="4">
        <f>Summary!E$3</f>
        <v>17</v>
      </c>
      <c r="AF3" s="4">
        <f>Summary!F$3</f>
        <v>13</v>
      </c>
      <c r="AG3" s="4">
        <f>Summary!G$3</f>
        <v>28</v>
      </c>
      <c r="AH3" s="4">
        <f>Summary!H$3</f>
        <v>20</v>
      </c>
      <c r="AI3" s="4">
        <f>Summary!I$3</f>
        <v>26</v>
      </c>
      <c r="AJ3" s="4">
        <f>Summary!J$3</f>
        <v>5</v>
      </c>
      <c r="AK3" s="4">
        <f>Summary!K$3</f>
        <v>19</v>
      </c>
      <c r="AL3" s="4">
        <f>Summary!L$3</f>
        <v>8</v>
      </c>
      <c r="AM3" s="4">
        <f>Summary!M$3</f>
        <v>21</v>
      </c>
      <c r="AN3" s="4">
        <f>Summary!N$3</f>
        <v>3</v>
      </c>
      <c r="AO3" s="4">
        <f>Summary!O$3</f>
        <v>2</v>
      </c>
      <c r="AP3" s="4">
        <f>Summary!P$3</f>
        <v>25</v>
      </c>
      <c r="AQ3" s="4">
        <f>Summary!Q$3</f>
        <v>4</v>
      </c>
      <c r="AR3" s="4">
        <f>Summary!R$3</f>
        <v>1</v>
      </c>
      <c r="AS3" s="4">
        <f>Summary!S$3</f>
        <v>30</v>
      </c>
      <c r="AT3" s="4">
        <f>Summary!T$3</f>
        <v>7</v>
      </c>
      <c r="AU3" s="4">
        <f>Summary!U$3</f>
        <v>39</v>
      </c>
      <c r="AV3" s="4">
        <f>Summary!V$3</f>
        <v>40</v>
      </c>
      <c r="AW3" s="4">
        <f>Summary!W$3</f>
        <v>41</v>
      </c>
      <c r="AX3" s="4">
        <f>Summary!X$3</f>
        <v>38</v>
      </c>
      <c r="BA3" s="48" t="s">
        <v>12</v>
      </c>
      <c r="BB3" s="48"/>
      <c r="BC3" s="48"/>
      <c r="BD3" s="4">
        <f>Summary!D$3</f>
        <v>12</v>
      </c>
      <c r="BE3" s="4">
        <f>Summary!E$3</f>
        <v>17</v>
      </c>
      <c r="BF3" s="4">
        <f>Summary!F$3</f>
        <v>13</v>
      </c>
      <c r="BG3" s="4">
        <f>Summary!G$3</f>
        <v>28</v>
      </c>
      <c r="BH3" s="4">
        <f>Summary!H$3</f>
        <v>20</v>
      </c>
      <c r="BI3" s="4">
        <f>Summary!I$3</f>
        <v>26</v>
      </c>
      <c r="BJ3" s="4">
        <f>Summary!J$3</f>
        <v>5</v>
      </c>
      <c r="BK3" s="4">
        <f>Summary!K$3</f>
        <v>19</v>
      </c>
      <c r="BL3" s="4">
        <f>Summary!L$3</f>
        <v>8</v>
      </c>
      <c r="BM3" s="4">
        <f>Summary!M$3</f>
        <v>21</v>
      </c>
      <c r="BN3" s="4">
        <f>Summary!N$3</f>
        <v>3</v>
      </c>
      <c r="BO3" s="4">
        <f>Summary!O$3</f>
        <v>2</v>
      </c>
      <c r="BP3" s="4">
        <f>Summary!P$3</f>
        <v>25</v>
      </c>
      <c r="BQ3" s="4">
        <f>Summary!Q$3</f>
        <v>4</v>
      </c>
      <c r="BR3" s="4">
        <f>Summary!R$3</f>
        <v>1</v>
      </c>
      <c r="BS3" s="4">
        <f>Summary!S$3</f>
        <v>30</v>
      </c>
      <c r="BT3" s="4">
        <f>Summary!T$3</f>
        <v>7</v>
      </c>
      <c r="BU3" s="4">
        <f>Summary!U$3</f>
        <v>39</v>
      </c>
      <c r="BV3" s="4">
        <f>Summary!V$3</f>
        <v>40</v>
      </c>
      <c r="BW3" s="4">
        <f>Summary!W$3</f>
        <v>41</v>
      </c>
      <c r="BX3" s="4">
        <f>Summary!X$3</f>
        <v>38</v>
      </c>
    </row>
    <row r="4" spans="1:77" x14ac:dyDescent="0.25">
      <c r="A4" s="48" t="s">
        <v>34</v>
      </c>
      <c r="B4" s="48"/>
      <c r="C4" s="48"/>
      <c r="D4" s="4">
        <f>Summary!D$4</f>
        <v>0</v>
      </c>
      <c r="E4" s="4">
        <f>Summary!E$4</f>
        <v>0</v>
      </c>
      <c r="F4" s="4">
        <f>Summary!F$4</f>
        <v>0</v>
      </c>
      <c r="G4" s="4">
        <f>Summary!G$4</f>
        <v>0</v>
      </c>
      <c r="H4" s="4">
        <f>Summary!H$4</f>
        <v>0</v>
      </c>
      <c r="I4" s="4">
        <f>Summary!I$4</f>
        <v>0</v>
      </c>
      <c r="J4" s="4" t="str">
        <f>Summary!J$4</f>
        <v>x</v>
      </c>
      <c r="K4" s="4" t="str">
        <f>Summary!K$4</f>
        <v>x</v>
      </c>
      <c r="L4" s="4">
        <f>Summary!L$4</f>
        <v>0</v>
      </c>
      <c r="M4" s="4">
        <f>Summary!M$4</f>
        <v>0</v>
      </c>
      <c r="N4" s="4" t="str">
        <f>Summary!N$4</f>
        <v>x</v>
      </c>
      <c r="O4" s="4">
        <f>Summary!O$4</f>
        <v>0</v>
      </c>
      <c r="P4" s="4">
        <f>Summary!P$4</f>
        <v>0</v>
      </c>
      <c r="Q4" s="4">
        <f>Summary!Q$4</f>
        <v>0</v>
      </c>
      <c r="R4" s="4" t="str">
        <f>Summary!R$4</f>
        <v>x</v>
      </c>
      <c r="S4" s="4">
        <f>Summary!S$4</f>
        <v>0</v>
      </c>
      <c r="T4" s="4" t="str">
        <f>Summary!T$4</f>
        <v>x</v>
      </c>
      <c r="U4" s="4">
        <f>Summary!U$4</f>
        <v>0</v>
      </c>
      <c r="V4" s="4">
        <f>Summary!V$4</f>
        <v>0</v>
      </c>
      <c r="W4" s="4" t="str">
        <f>Summary!W$4</f>
        <v>x</v>
      </c>
      <c r="X4" s="4" t="str">
        <f>Summary!X$4</f>
        <v>x</v>
      </c>
      <c r="AA4" s="48" t="s">
        <v>34</v>
      </c>
      <c r="AB4" s="48"/>
      <c r="AC4" s="48"/>
      <c r="AD4" s="4">
        <f>Summary!D$4</f>
        <v>0</v>
      </c>
      <c r="AE4" s="4">
        <f>Summary!E$4</f>
        <v>0</v>
      </c>
      <c r="AF4" s="4">
        <f>Summary!F$4</f>
        <v>0</v>
      </c>
      <c r="AG4" s="4">
        <f>Summary!G$4</f>
        <v>0</v>
      </c>
      <c r="AH4" s="4">
        <f>Summary!H$4</f>
        <v>0</v>
      </c>
      <c r="AI4" s="4">
        <f>Summary!I$4</f>
        <v>0</v>
      </c>
      <c r="AJ4" s="4" t="str">
        <f>Summary!J$4</f>
        <v>x</v>
      </c>
      <c r="AK4" s="4" t="str">
        <f>Summary!K$4</f>
        <v>x</v>
      </c>
      <c r="AL4" s="4">
        <f>Summary!L$4</f>
        <v>0</v>
      </c>
      <c r="AM4" s="4">
        <f>Summary!M$4</f>
        <v>0</v>
      </c>
      <c r="AN4" s="4" t="str">
        <f>Summary!N$4</f>
        <v>x</v>
      </c>
      <c r="AO4" s="4">
        <f>Summary!O$4</f>
        <v>0</v>
      </c>
      <c r="AP4" s="4">
        <f>Summary!P$4</f>
        <v>0</v>
      </c>
      <c r="AQ4" s="4">
        <f>Summary!Q$4</f>
        <v>0</v>
      </c>
      <c r="AR4" s="4" t="str">
        <f>Summary!R$4</f>
        <v>x</v>
      </c>
      <c r="AS4" s="4">
        <f>Summary!S$4</f>
        <v>0</v>
      </c>
      <c r="AT4" s="4" t="str">
        <f>Summary!T$4</f>
        <v>x</v>
      </c>
      <c r="AU4" s="4">
        <f>Summary!U$4</f>
        <v>0</v>
      </c>
      <c r="AV4" s="4">
        <f>Summary!V$4</f>
        <v>0</v>
      </c>
      <c r="AW4" s="4" t="str">
        <f>Summary!W$4</f>
        <v>x</v>
      </c>
      <c r="AX4" s="4" t="str">
        <f>Summary!X$4</f>
        <v>x</v>
      </c>
      <c r="BA4" s="48" t="s">
        <v>34</v>
      </c>
      <c r="BB4" s="48"/>
      <c r="BC4" s="48"/>
      <c r="BD4" s="4">
        <f>Summary!D$4</f>
        <v>0</v>
      </c>
      <c r="BE4" s="4">
        <f>Summary!E$4</f>
        <v>0</v>
      </c>
      <c r="BF4" s="4">
        <f>Summary!F$4</f>
        <v>0</v>
      </c>
      <c r="BG4" s="4">
        <f>Summary!G$4</f>
        <v>0</v>
      </c>
      <c r="BH4" s="4">
        <f>Summary!H$4</f>
        <v>0</v>
      </c>
      <c r="BI4" s="4">
        <f>Summary!I$4</f>
        <v>0</v>
      </c>
      <c r="BJ4" s="4" t="str">
        <f>Summary!J$4</f>
        <v>x</v>
      </c>
      <c r="BK4" s="4" t="str">
        <f>Summary!K$4</f>
        <v>x</v>
      </c>
      <c r="BL4" s="4">
        <f>Summary!L$4</f>
        <v>0</v>
      </c>
      <c r="BM4" s="4">
        <f>Summary!M$4</f>
        <v>0</v>
      </c>
      <c r="BN4" s="4" t="str">
        <f>Summary!N$4</f>
        <v>x</v>
      </c>
      <c r="BO4" s="4">
        <f>Summary!O$4</f>
        <v>0</v>
      </c>
      <c r="BP4" s="4">
        <f>Summary!P$4</f>
        <v>0</v>
      </c>
      <c r="BQ4" s="4">
        <f>Summary!Q$4</f>
        <v>0</v>
      </c>
      <c r="BR4" s="4" t="str">
        <f>Summary!R$4</f>
        <v>x</v>
      </c>
      <c r="BS4" s="4">
        <f>Summary!S$4</f>
        <v>0</v>
      </c>
      <c r="BT4" s="4" t="str">
        <f>Summary!T$4</f>
        <v>x</v>
      </c>
      <c r="BU4" s="4">
        <f>Summary!U$4</f>
        <v>0</v>
      </c>
      <c r="BV4" s="4">
        <f>Summary!V$4</f>
        <v>0</v>
      </c>
      <c r="BW4" s="4" t="str">
        <f>Summary!W$4</f>
        <v>x</v>
      </c>
      <c r="BX4" s="4" t="str">
        <f>Summary!X$4</f>
        <v>x</v>
      </c>
    </row>
    <row r="5" spans="1:77" s="23" customFormat="1" x14ac:dyDescent="0.25">
      <c r="A5" s="50" t="s">
        <v>14</v>
      </c>
      <c r="B5" s="50"/>
      <c r="C5" s="50"/>
      <c r="D5" s="11">
        <f>Summary!D$7</f>
        <v>0</v>
      </c>
      <c r="E5" s="11">
        <f>Summary!E$7</f>
        <v>0</v>
      </c>
      <c r="F5" s="11">
        <f>Summary!F$7</f>
        <v>-90</v>
      </c>
      <c r="G5" s="11">
        <f>Summary!G$7</f>
        <v>0</v>
      </c>
      <c r="H5" s="11">
        <f>Summary!H$7</f>
        <v>0</v>
      </c>
      <c r="I5" s="11">
        <f>Summary!I$7</f>
        <v>0</v>
      </c>
      <c r="J5" s="11">
        <f>Summary!J$7</f>
        <v>-91.5</v>
      </c>
      <c r="K5" s="11">
        <f>Summary!K$7</f>
        <v>-91.5</v>
      </c>
      <c r="L5" s="11">
        <f>Summary!L$7</f>
        <v>0</v>
      </c>
      <c r="M5" s="11">
        <f>Summary!M$7</f>
        <v>0</v>
      </c>
      <c r="N5" s="11">
        <f>Summary!N$7</f>
        <v>-93.5</v>
      </c>
      <c r="O5" s="11">
        <f>Summary!O$7</f>
        <v>0</v>
      </c>
      <c r="P5" s="11">
        <f>Summary!P$7</f>
        <v>0</v>
      </c>
      <c r="Q5" s="11">
        <f>Summary!Q$7</f>
        <v>0</v>
      </c>
      <c r="R5" s="11">
        <f>Summary!R$7</f>
        <v>-97</v>
      </c>
      <c r="S5" s="11">
        <f>Summary!S$7</f>
        <v>0</v>
      </c>
      <c r="T5" s="11">
        <f>Summary!T$7</f>
        <v>-92</v>
      </c>
      <c r="U5" s="11">
        <f>Summary!U$7</f>
        <v>0</v>
      </c>
      <c r="V5" s="11">
        <f>Summary!V$7</f>
        <v>0</v>
      </c>
      <c r="W5" s="11">
        <f>Summary!W$7</f>
        <v>-95</v>
      </c>
      <c r="X5" s="11">
        <f>Summary!X$7</f>
        <v>-95</v>
      </c>
      <c r="AA5" s="50" t="s">
        <v>14</v>
      </c>
      <c r="AB5" s="50"/>
      <c r="AC5" s="50"/>
      <c r="AD5" s="11">
        <f>Summary!D$8</f>
        <v>0</v>
      </c>
      <c r="AE5" s="11">
        <f>Summary!E$8</f>
        <v>0</v>
      </c>
      <c r="AF5" s="11">
        <f>Summary!F$8</f>
        <v>-88</v>
      </c>
      <c r="AG5" s="11">
        <f>Summary!G$8</f>
        <v>0</v>
      </c>
      <c r="AH5" s="11">
        <f>Summary!H$8</f>
        <v>0</v>
      </c>
      <c r="AI5" s="11">
        <f>Summary!I$8</f>
        <v>0</v>
      </c>
      <c r="AJ5" s="11">
        <f>Summary!J$8</f>
        <v>-89.5</v>
      </c>
      <c r="AK5" s="11">
        <f>Summary!K$8</f>
        <v>-89.5</v>
      </c>
      <c r="AL5" s="11">
        <f>Summary!L$8</f>
        <v>0</v>
      </c>
      <c r="AM5" s="11">
        <f>Summary!M$8</f>
        <v>0</v>
      </c>
      <c r="AN5" s="11">
        <f>Summary!N$8</f>
        <v>-91.5</v>
      </c>
      <c r="AO5" s="11">
        <f>Summary!O$8</f>
        <v>0</v>
      </c>
      <c r="AP5" s="11">
        <f>Summary!P$8</f>
        <v>0</v>
      </c>
      <c r="AQ5" s="11">
        <f>Summary!Q$8</f>
        <v>0</v>
      </c>
      <c r="AR5" s="11">
        <f>Summary!R$8</f>
        <v>-95</v>
      </c>
      <c r="AS5" s="11">
        <f>Summary!S$8</f>
        <v>0</v>
      </c>
      <c r="AT5" s="11">
        <f>Summary!T$8</f>
        <v>-90</v>
      </c>
      <c r="AU5" s="11">
        <f>Summary!U$8</f>
        <v>0</v>
      </c>
      <c r="AV5" s="11">
        <f>Summary!V$8</f>
        <v>0</v>
      </c>
      <c r="AW5" s="11">
        <f>Summary!W$8</f>
        <v>-93</v>
      </c>
      <c r="AX5" s="11">
        <f>Summary!X$8</f>
        <v>-93</v>
      </c>
      <c r="BA5" s="50" t="s">
        <v>14</v>
      </c>
      <c r="BB5" s="50"/>
      <c r="BC5" s="50"/>
      <c r="BD5" s="11">
        <f>Summary!D$7</f>
        <v>0</v>
      </c>
      <c r="BE5" s="11">
        <f>Summary!E$7</f>
        <v>0</v>
      </c>
      <c r="BF5" s="11">
        <f>Summary!F$7</f>
        <v>-90</v>
      </c>
      <c r="BG5" s="11">
        <f>Summary!G$7</f>
        <v>0</v>
      </c>
      <c r="BH5" s="11">
        <f>Summary!H$7</f>
        <v>0</v>
      </c>
      <c r="BI5" s="11">
        <f>Summary!I$7</f>
        <v>0</v>
      </c>
      <c r="BJ5" s="11">
        <f>Summary!J$7</f>
        <v>-91.5</v>
      </c>
      <c r="BK5" s="11">
        <f>Summary!K$7</f>
        <v>-91.5</v>
      </c>
      <c r="BL5" s="11">
        <f>Summary!L$7</f>
        <v>0</v>
      </c>
      <c r="BM5" s="11">
        <f>Summary!M$7</f>
        <v>0</v>
      </c>
      <c r="BN5" s="11">
        <f>Summary!N$7</f>
        <v>-93.5</v>
      </c>
      <c r="BO5" s="11">
        <f>Summary!O$7</f>
        <v>0</v>
      </c>
      <c r="BP5" s="11">
        <f>Summary!P$7</f>
        <v>0</v>
      </c>
      <c r="BQ5" s="11">
        <f>Summary!Q$7</f>
        <v>0</v>
      </c>
      <c r="BR5" s="11">
        <f>Summary!R$7</f>
        <v>-97</v>
      </c>
      <c r="BS5" s="11">
        <f>Summary!S$7</f>
        <v>0</v>
      </c>
      <c r="BT5" s="11">
        <f>Summary!T$7</f>
        <v>-92</v>
      </c>
      <c r="BU5" s="11">
        <f>Summary!U$7</f>
        <v>0</v>
      </c>
      <c r="BV5" s="11">
        <f>Summary!V$7</f>
        <v>0</v>
      </c>
      <c r="BW5" s="11">
        <f>Summary!W$7</f>
        <v>-95</v>
      </c>
      <c r="BX5" s="11">
        <f>Summary!X$7</f>
        <v>-95</v>
      </c>
    </row>
    <row r="6" spans="1:77" x14ac:dyDescent="0.25"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77" x14ac:dyDescent="0.25">
      <c r="A7" s="9" t="s">
        <v>0</v>
      </c>
      <c r="B7" s="9" t="s">
        <v>9</v>
      </c>
      <c r="C7" s="25"/>
      <c r="D7" s="10" t="str">
        <f t="shared" ref="D7:X7" si="0">CONCATENATE("B",D3," pass")</f>
        <v>B12 pass</v>
      </c>
      <c r="E7" s="10" t="str">
        <f t="shared" si="0"/>
        <v>B17 pass</v>
      </c>
      <c r="F7" s="10" t="str">
        <f t="shared" si="0"/>
        <v>B13 pass</v>
      </c>
      <c r="G7" s="10" t="str">
        <f t="shared" si="0"/>
        <v>B28 pass</v>
      </c>
      <c r="H7" s="10" t="str">
        <f t="shared" si="0"/>
        <v>B20 pass</v>
      </c>
      <c r="I7" s="10" t="str">
        <f t="shared" si="0"/>
        <v>B26 pass</v>
      </c>
      <c r="J7" s="10" t="str">
        <f t="shared" si="0"/>
        <v>B5 pass</v>
      </c>
      <c r="K7" s="10" t="str">
        <f t="shared" si="0"/>
        <v>B19 pass</v>
      </c>
      <c r="L7" s="10" t="str">
        <f t="shared" si="0"/>
        <v>B8 pass</v>
      </c>
      <c r="M7" s="10" t="str">
        <f t="shared" si="0"/>
        <v>B21 pass</v>
      </c>
      <c r="N7" s="10" t="str">
        <f t="shared" si="0"/>
        <v>B3 pass</v>
      </c>
      <c r="O7" s="10" t="str">
        <f t="shared" si="0"/>
        <v>B2 pass</v>
      </c>
      <c r="P7" s="10" t="str">
        <f t="shared" si="0"/>
        <v>B25 pass</v>
      </c>
      <c r="Q7" s="10" t="str">
        <f t="shared" si="0"/>
        <v>B4 pass</v>
      </c>
      <c r="R7" s="10" t="str">
        <f t="shared" si="0"/>
        <v>B1 pass</v>
      </c>
      <c r="S7" s="10" t="str">
        <f t="shared" si="0"/>
        <v>B30 pass</v>
      </c>
      <c r="T7" s="10" t="str">
        <f t="shared" si="0"/>
        <v>B7 pass</v>
      </c>
      <c r="U7" s="10" t="str">
        <f t="shared" si="0"/>
        <v>B39 pass</v>
      </c>
      <c r="V7" s="10" t="str">
        <f t="shared" si="0"/>
        <v>B40 pass</v>
      </c>
      <c r="W7" s="10" t="str">
        <f t="shared" si="0"/>
        <v>B41 pass</v>
      </c>
      <c r="X7" s="10" t="str">
        <f t="shared" si="0"/>
        <v>B38 pass</v>
      </c>
      <c r="Y7" s="10" t="s">
        <v>11</v>
      </c>
      <c r="AD7" s="10" t="str">
        <f t="shared" ref="AD7:AX7" si="1">CONCATENATE("B",AD3," pass")</f>
        <v>B12 pass</v>
      </c>
      <c r="AE7" s="10" t="str">
        <f t="shared" si="1"/>
        <v>B17 pass</v>
      </c>
      <c r="AF7" s="10" t="str">
        <f t="shared" si="1"/>
        <v>B13 pass</v>
      </c>
      <c r="AG7" s="10" t="str">
        <f t="shared" si="1"/>
        <v>B28 pass</v>
      </c>
      <c r="AH7" s="10" t="str">
        <f t="shared" si="1"/>
        <v>B20 pass</v>
      </c>
      <c r="AI7" s="10" t="str">
        <f t="shared" si="1"/>
        <v>B26 pass</v>
      </c>
      <c r="AJ7" s="10" t="str">
        <f t="shared" si="1"/>
        <v>B5 pass</v>
      </c>
      <c r="AK7" s="10" t="str">
        <f t="shared" si="1"/>
        <v>B19 pass</v>
      </c>
      <c r="AL7" s="10" t="str">
        <f t="shared" si="1"/>
        <v>B8 pass</v>
      </c>
      <c r="AM7" s="10" t="str">
        <f t="shared" si="1"/>
        <v>B21 pass</v>
      </c>
      <c r="AN7" s="10" t="str">
        <f t="shared" si="1"/>
        <v>B3 pass</v>
      </c>
      <c r="AO7" s="10" t="str">
        <f t="shared" si="1"/>
        <v>B2 pass</v>
      </c>
      <c r="AP7" s="10" t="str">
        <f t="shared" si="1"/>
        <v>B25 pass</v>
      </c>
      <c r="AQ7" s="10" t="str">
        <f t="shared" si="1"/>
        <v>B4 pass</v>
      </c>
      <c r="AR7" s="10" t="str">
        <f t="shared" si="1"/>
        <v>B1 pass</v>
      </c>
      <c r="AS7" s="10" t="str">
        <f t="shared" si="1"/>
        <v>B30 pass</v>
      </c>
      <c r="AT7" s="10" t="str">
        <f t="shared" si="1"/>
        <v>B7 pass</v>
      </c>
      <c r="AU7" s="10" t="str">
        <f t="shared" si="1"/>
        <v>B39 pass</v>
      </c>
      <c r="AV7" s="10" t="str">
        <f t="shared" si="1"/>
        <v>B40 pass</v>
      </c>
      <c r="AW7" s="10" t="str">
        <f t="shared" si="1"/>
        <v>B41 pass</v>
      </c>
      <c r="AX7" s="10" t="str">
        <f t="shared" si="1"/>
        <v>B38 pass</v>
      </c>
      <c r="AY7" s="10" t="s">
        <v>11</v>
      </c>
      <c r="BD7" s="10" t="str">
        <f t="shared" ref="BD7:BX7" si="2">CONCATENATE("B",BD3," pass")</f>
        <v>B12 pass</v>
      </c>
      <c r="BE7" s="10" t="str">
        <f t="shared" si="2"/>
        <v>B17 pass</v>
      </c>
      <c r="BF7" s="10" t="str">
        <f t="shared" si="2"/>
        <v>B13 pass</v>
      </c>
      <c r="BG7" s="10" t="str">
        <f t="shared" si="2"/>
        <v>B28 pass</v>
      </c>
      <c r="BH7" s="10" t="str">
        <f t="shared" si="2"/>
        <v>B20 pass</v>
      </c>
      <c r="BI7" s="10" t="str">
        <f t="shared" si="2"/>
        <v>B26 pass</v>
      </c>
      <c r="BJ7" s="10" t="str">
        <f t="shared" si="2"/>
        <v>B5 pass</v>
      </c>
      <c r="BK7" s="10" t="str">
        <f t="shared" si="2"/>
        <v>B19 pass</v>
      </c>
      <c r="BL7" s="10" t="str">
        <f t="shared" si="2"/>
        <v>B8 pass</v>
      </c>
      <c r="BM7" s="10" t="str">
        <f t="shared" si="2"/>
        <v>B21 pass</v>
      </c>
      <c r="BN7" s="10" t="str">
        <f t="shared" si="2"/>
        <v>B3 pass</v>
      </c>
      <c r="BO7" s="10" t="str">
        <f t="shared" si="2"/>
        <v>B2 pass</v>
      </c>
      <c r="BP7" s="10" t="str">
        <f t="shared" si="2"/>
        <v>B25 pass</v>
      </c>
      <c r="BQ7" s="10" t="str">
        <f t="shared" si="2"/>
        <v>B4 pass</v>
      </c>
      <c r="BR7" s="10" t="str">
        <f t="shared" si="2"/>
        <v>B1 pass</v>
      </c>
      <c r="BS7" s="10" t="str">
        <f t="shared" si="2"/>
        <v>B30 pass</v>
      </c>
      <c r="BT7" s="10" t="str">
        <f t="shared" si="2"/>
        <v>B7 pass</v>
      </c>
      <c r="BU7" s="10" t="str">
        <f t="shared" si="2"/>
        <v>B39 pass</v>
      </c>
      <c r="BV7" s="10" t="str">
        <f t="shared" si="2"/>
        <v>B40 pass</v>
      </c>
      <c r="BW7" s="10" t="str">
        <f t="shared" si="2"/>
        <v>B41 pass</v>
      </c>
      <c r="BX7" s="10" t="str">
        <f t="shared" si="2"/>
        <v>B38 pass</v>
      </c>
      <c r="BY7" s="10" t="s">
        <v>11</v>
      </c>
    </row>
    <row r="8" spans="1:77" x14ac:dyDescent="0.25">
      <c r="A8" s="7" t="s">
        <v>3</v>
      </c>
      <c r="B8" s="7" t="s">
        <v>13</v>
      </c>
      <c r="C8" s="26"/>
      <c r="D8" s="6" t="str">
        <f>IF(D$4="x",IF( SUMPRODUCT( (Data!$A$2:$A$10002=$A8)*(Data!$B$2:$B$10002=$B8)*(Data!$D$2:$D$10002=D$3)*(Data!$E$2:$E$10002) )=0,"N/A",SUMPRODUCT( (Data!$A$2:$A$10002=$A8)*(Data!$B$2:$B$10002=$B8)*(Data!$D$2:$D$10002=D$3)*(Data!$E$2:$E$10002&lt;=D$5) ) ),"N/A")</f>
        <v>N/A</v>
      </c>
      <c r="E8" s="6" t="str">
        <f>IF(E$4="x",IF( SUMPRODUCT( (Data!$A$2:$A$10002=$A8)*(Data!$B$2:$B$10002=$B8)*(Data!$D$2:$D$10002=E$3)*(Data!$E$2:$E$10002) )=0,"N/A",SUMPRODUCT( (Data!$A$2:$A$10002=$A8)*(Data!$B$2:$B$10002=$B8)*(Data!$D$2:$D$10002=E$3)*(Data!$E$2:$E$10002&lt;=E$5) ) ),"N/A")</f>
        <v>N/A</v>
      </c>
      <c r="F8" s="6" t="str">
        <f>IF(F$4="x",IF( SUMPRODUCT( (Data!$A$2:$A$10002=$A8)*(Data!$B$2:$B$10002=$B8)*(Data!$D$2:$D$10002=F$3)*(Data!$E$2:$E$10002) )=0,"N/A",SUMPRODUCT( (Data!$A$2:$A$10002=$A8)*(Data!$B$2:$B$10002=$B8)*(Data!$D$2:$D$10002=F$3)*(Data!$E$2:$E$10002&lt;=F$5) ) ),"N/A")</f>
        <v>N/A</v>
      </c>
      <c r="G8" s="6" t="str">
        <f>IF(G$4="x",IF( SUMPRODUCT( (Data!$A$2:$A$10002=$A8)*(Data!$B$2:$B$10002=$B8)*(Data!$D$2:$D$10002=G$3)*(Data!$E$2:$E$10002) )=0,"N/A",SUMPRODUCT( (Data!$A$2:$A$10002=$A8)*(Data!$B$2:$B$10002=$B8)*(Data!$D$2:$D$10002=G$3)*(Data!$E$2:$E$10002&lt;=G$5) ) ),"N/A")</f>
        <v>N/A</v>
      </c>
      <c r="H8" s="6" t="str">
        <f>IF(H$4="x",IF( SUMPRODUCT( (Data!$A$2:$A$10002=$A8)*(Data!$B$2:$B$10002=$B8)*(Data!$D$2:$D$10002=H$3)*(Data!$E$2:$E$10002) )=0,"N/A",SUMPRODUCT( (Data!$A$2:$A$10002=$A8)*(Data!$B$2:$B$10002=$B8)*(Data!$D$2:$D$10002=H$3)*(Data!$E$2:$E$10002&lt;=H$5) ) ),"N/A")</f>
        <v>N/A</v>
      </c>
      <c r="I8" s="6" t="str">
        <f>IF(I$4="x",IF( SUMPRODUCT( (Data!$A$2:$A$10002=$A8)*(Data!$B$2:$B$10002=$B8)*(Data!$D$2:$D$10002=I$3)*(Data!$E$2:$E$10002) )=0,"N/A",SUMPRODUCT( (Data!$A$2:$A$10002=$A8)*(Data!$B$2:$B$10002=$B8)*(Data!$D$2:$D$10002=I$3)*(Data!$E$2:$E$10002&lt;=I$5) ) ),"N/A")</f>
        <v>N/A</v>
      </c>
      <c r="J8" s="6" t="str">
        <f>IF(J$4="x",IF( SUMPRODUCT( (Data!$A$2:$A$10002=$A8)*(Data!$B$2:$B$10002=$B8)*(Data!$D$2:$D$10002=J$3)*(Data!$E$2:$E$10002) )=0,"N/A",SUMPRODUCT( (Data!$A$2:$A$10002=$A8)*(Data!$B$2:$B$10002=$B8)*(Data!$D$2:$D$10002=J$3)*(Data!$E$2:$E$10002&lt;=J$5) ) ),"N/A")</f>
        <v>N/A</v>
      </c>
      <c r="K8" s="6" t="str">
        <f>IF(K$4="x",IF( SUMPRODUCT( (Data!$A$2:$A$10002=$A8)*(Data!$B$2:$B$10002=$B8)*(Data!$D$2:$D$10002=K$3)*(Data!$E$2:$E$10002) )=0,"N/A",SUMPRODUCT( (Data!$A$2:$A$10002=$A8)*(Data!$B$2:$B$10002=$B8)*(Data!$D$2:$D$10002=K$3)*(Data!$E$2:$E$10002&lt;=K$5) ) ),"N/A")</f>
        <v>N/A</v>
      </c>
      <c r="L8" s="6" t="str">
        <f>IF(L$4="x",IF( SUMPRODUCT( (Data!$A$2:$A$10002=$A8)*(Data!$B$2:$B$10002=$B8)*(Data!$D$2:$D$10002=L$3)*(Data!$E$2:$E$10002) )=0,"N/A",SUMPRODUCT( (Data!$A$2:$A$10002=$A8)*(Data!$B$2:$B$10002=$B8)*(Data!$D$2:$D$10002=L$3)*(Data!$E$2:$E$10002&lt;=L$5) ) ),"N/A")</f>
        <v>N/A</v>
      </c>
      <c r="M8" s="6" t="str">
        <f>IF(M$4="x",IF( SUMPRODUCT( (Data!$A$2:$A$10002=$A8)*(Data!$B$2:$B$10002=$B8)*(Data!$D$2:$D$10002=M$3)*(Data!$E$2:$E$10002) )=0,"N/A",SUMPRODUCT( (Data!$A$2:$A$10002=$A8)*(Data!$B$2:$B$10002=$B8)*(Data!$D$2:$D$10002=M$3)*(Data!$E$2:$E$10002&lt;=M$5) ) ),"N/A")</f>
        <v>N/A</v>
      </c>
      <c r="N8" s="6">
        <f>IF(N$4="x",IF( SUMPRODUCT( (Data!$A$2:$A$10002=$A8)*(Data!$B$2:$B$10002=$B8)*(Data!$D$2:$D$10002=N$3)*(Data!$E$2:$E$10002) )=0,"N/A",SUMPRODUCT( (Data!$A$2:$A$10002=$A8)*(Data!$B$2:$B$10002=$B8)*(Data!$D$2:$D$10002=N$3)*(Data!$E$2:$E$10002&lt;=N$5) ) ),"N/A")</f>
        <v>1</v>
      </c>
      <c r="O8" s="6" t="str">
        <f>IF(O$4="x",IF( SUMPRODUCT( (Data!$A$2:$A$10002=$A8)*(Data!$B$2:$B$10002=$B8)*(Data!$D$2:$D$10002=O$3)*(Data!$E$2:$E$10002) )=0,"N/A",SUMPRODUCT( (Data!$A$2:$A$10002=$A8)*(Data!$B$2:$B$10002=$B8)*(Data!$D$2:$D$10002=O$3)*(Data!$E$2:$E$10002&lt;=O$5) ) ),"N/A")</f>
        <v>N/A</v>
      </c>
      <c r="P8" s="6" t="str">
        <f>IF(P$4="x",IF( SUMPRODUCT( (Data!$A$2:$A$10002=$A8)*(Data!$B$2:$B$10002=$B8)*(Data!$D$2:$D$10002=P$3)*(Data!$E$2:$E$10002) )=0,"N/A",SUMPRODUCT( (Data!$A$2:$A$10002=$A8)*(Data!$B$2:$B$10002=$B8)*(Data!$D$2:$D$10002=P$3)*(Data!$E$2:$E$10002&lt;=P$5) ) ),"N/A")</f>
        <v>N/A</v>
      </c>
      <c r="Q8" s="6" t="str">
        <f>IF(Q$4="x",IF( SUMPRODUCT( (Data!$A$2:$A$10002=$A8)*(Data!$B$2:$B$10002=$B8)*(Data!$D$2:$D$10002=Q$3)*(Data!$E$2:$E$10002) )=0,"N/A",SUMPRODUCT( (Data!$A$2:$A$10002=$A8)*(Data!$B$2:$B$10002=$B8)*(Data!$D$2:$D$10002=Q$3)*(Data!$E$2:$E$10002&lt;=Q$5) ) ),"N/A")</f>
        <v>N/A</v>
      </c>
      <c r="R8" s="6">
        <f>IF(R$4="x",IF( SUMPRODUCT( (Data!$A$2:$A$10002=$A8)*(Data!$B$2:$B$10002=$B8)*(Data!$D$2:$D$10002=R$3)*(Data!$E$2:$E$10002) )=0,"N/A",SUMPRODUCT( (Data!$A$2:$A$10002=$A8)*(Data!$B$2:$B$10002=$B8)*(Data!$D$2:$D$10002=R$3)*(Data!$E$2:$E$10002&lt;=R$5) ) ),"N/A")</f>
        <v>1</v>
      </c>
      <c r="S8" s="6" t="str">
        <f>IF(S$4="x",IF( SUMPRODUCT( (Data!$A$2:$A$10002=$A8)*(Data!$B$2:$B$10002=$B8)*(Data!$D$2:$D$10002=S$3)*(Data!$E$2:$E$10002) )=0,"N/A",SUMPRODUCT( (Data!$A$2:$A$10002=$A8)*(Data!$B$2:$B$10002=$B8)*(Data!$D$2:$D$10002=S$3)*(Data!$E$2:$E$10002&lt;=S$5) ) ),"N/A")</f>
        <v>N/A</v>
      </c>
      <c r="T8" s="6">
        <f>IF(T$4="x",IF( SUMPRODUCT( (Data!$A$2:$A$10002=$A8)*(Data!$B$2:$B$10002=$B8)*(Data!$D$2:$D$10002=T$3)*(Data!$E$2:$E$10002) )=0,"N/A",SUMPRODUCT( (Data!$A$2:$A$10002=$A8)*(Data!$B$2:$B$10002=$B8)*(Data!$D$2:$D$10002=T$3)*(Data!$E$2:$E$10002&lt;=T$5) ) ),"N/A")</f>
        <v>1</v>
      </c>
      <c r="U8" s="6" t="str">
        <f>IF(U$4="x",IF( SUMPRODUCT( (Data!$A$2:$A$10002=$A8)*(Data!$B$2:$B$10002=$B8)*(Data!$D$2:$D$10002=U$3)*(Data!$E$2:$E$10002) )=0,"N/A",SUMPRODUCT( (Data!$A$2:$A$10002=$A8)*(Data!$B$2:$B$10002=$B8)*(Data!$D$2:$D$10002=U$3)*(Data!$E$2:$E$10002&lt;=U$5) ) ),"N/A")</f>
        <v>N/A</v>
      </c>
      <c r="V8" s="6" t="str">
        <f>IF(V$4="x",IF( SUMPRODUCT( (Data!$A$2:$A$10002=$A8)*(Data!$B$2:$B$10002=$B8)*(Data!$D$2:$D$10002=V$3)*(Data!$E$2:$E$10002) )=0,"N/A",SUMPRODUCT( (Data!$A$2:$A$10002=$A8)*(Data!$B$2:$B$10002=$B8)*(Data!$D$2:$D$10002=V$3)*(Data!$E$2:$E$10002&lt;=V$5) ) ),"N/A")</f>
        <v>N/A</v>
      </c>
      <c r="W8" s="6" t="str">
        <f>IF(W$4="x",IF( SUMPRODUCT( (Data!$A$2:$A$10002=$A8)*(Data!$B$2:$B$10002=$B8)*(Data!$D$2:$D$10002=W$3)*(Data!$E$2:$E$10002) )=0,"N/A",SUMPRODUCT( (Data!$A$2:$A$10002=$A8)*(Data!$B$2:$B$10002=$B8)*(Data!$D$2:$D$10002=W$3)*(Data!$E$2:$E$10002&lt;=W$5) ) ),"N/A")</f>
        <v>N/A</v>
      </c>
      <c r="X8" s="6" t="str">
        <f>IF(X$4="x",IF( SUMPRODUCT( (Data!$A$2:$A$10002=$A8)*(Data!$B$2:$B$10002=$B8)*(Data!$D$2:$D$10002=X$3)*(Data!$E$2:$E$10002) )=0,"N/A",SUMPRODUCT( (Data!$A$2:$A$10002=$A8)*(Data!$B$2:$B$10002=$B8)*(Data!$D$2:$D$10002=X$3)*(Data!$E$2:$E$10002&lt;=X$5) ) ),"N/A")</f>
        <v>N/A</v>
      </c>
      <c r="Y8" s="6">
        <f>IF(COUNTIF(D8:X8,"&lt;&gt;N/A")=0,"N/A",PRODUCT(D8:X8))</f>
        <v>1</v>
      </c>
      <c r="AD8" s="6" t="str">
        <f>IF(AD$4="x",IF( SUMPRODUCT( (Data!$A$2:$A$10002=$A8)*(Data!$B$2:$B$10002=$B8)*(Data!$D$2:$D$10002=AD$3)*(Data!$E$2:$E$10002) )=0,"N/A",SUMPRODUCT( (Data!$A$2:$A$10002=$A8)*(Data!$B$2:$B$10002=$B8)*(Data!$D$2:$D$10002=AD$3)*(Data!$F$2:$F$10002&lt;=AD$5) ) ),"N/A")</f>
        <v>N/A</v>
      </c>
      <c r="AE8" s="6" t="str">
        <f>IF(AE$4="x",IF( SUMPRODUCT( (Data!$A$2:$A$10002=$A8)*(Data!$B$2:$B$10002=$B8)*(Data!$D$2:$D$10002=AE$3)*(Data!$E$2:$E$10002) )=0,"N/A",SUMPRODUCT( (Data!$A$2:$A$10002=$A8)*(Data!$B$2:$B$10002=$B8)*(Data!$D$2:$D$10002=AE$3)*(Data!$F$2:$F$10002&lt;=AE$5) ) ),"N/A")</f>
        <v>N/A</v>
      </c>
      <c r="AF8" s="6" t="str">
        <f>IF(AF$4="x",IF( SUMPRODUCT( (Data!$A$2:$A$10002=$A8)*(Data!$B$2:$B$10002=$B8)*(Data!$D$2:$D$10002=AF$3)*(Data!$E$2:$E$10002) )=0,"N/A",SUMPRODUCT( (Data!$A$2:$A$10002=$A8)*(Data!$B$2:$B$10002=$B8)*(Data!$D$2:$D$10002=AF$3)*(Data!$F$2:$F$10002&lt;=AF$5) ) ),"N/A")</f>
        <v>N/A</v>
      </c>
      <c r="AG8" s="6" t="str">
        <f>IF(AG$4="x",IF( SUMPRODUCT( (Data!$A$2:$A$10002=$A8)*(Data!$B$2:$B$10002=$B8)*(Data!$D$2:$D$10002=AG$3)*(Data!$E$2:$E$10002) )=0,"N/A",SUMPRODUCT( (Data!$A$2:$A$10002=$A8)*(Data!$B$2:$B$10002=$B8)*(Data!$D$2:$D$10002=AG$3)*(Data!$F$2:$F$10002&lt;=AG$5) ) ),"N/A")</f>
        <v>N/A</v>
      </c>
      <c r="AH8" s="6" t="str">
        <f>IF(AH$4="x",IF( SUMPRODUCT( (Data!$A$2:$A$10002=$A8)*(Data!$B$2:$B$10002=$B8)*(Data!$D$2:$D$10002=AH$3)*(Data!$E$2:$E$10002) )=0,"N/A",SUMPRODUCT( (Data!$A$2:$A$10002=$A8)*(Data!$B$2:$B$10002=$B8)*(Data!$D$2:$D$10002=AH$3)*(Data!$F$2:$F$10002&lt;=AH$5) ) ),"N/A")</f>
        <v>N/A</v>
      </c>
      <c r="AI8" s="6" t="str">
        <f>IF(AI$4="x",IF( SUMPRODUCT( (Data!$A$2:$A$10002=$A8)*(Data!$B$2:$B$10002=$B8)*(Data!$D$2:$D$10002=AI$3)*(Data!$E$2:$E$10002) )=0,"N/A",SUMPRODUCT( (Data!$A$2:$A$10002=$A8)*(Data!$B$2:$B$10002=$B8)*(Data!$D$2:$D$10002=AI$3)*(Data!$F$2:$F$10002&lt;=AI$5) ) ),"N/A")</f>
        <v>N/A</v>
      </c>
      <c r="AJ8" s="6" t="str">
        <f>IF(AJ$4="x",IF( SUMPRODUCT( (Data!$A$2:$A$10002=$A8)*(Data!$B$2:$B$10002=$B8)*(Data!$D$2:$D$10002=AJ$3)*(Data!$E$2:$E$10002) )=0,"N/A",SUMPRODUCT( (Data!$A$2:$A$10002=$A8)*(Data!$B$2:$B$10002=$B8)*(Data!$D$2:$D$10002=AJ$3)*(Data!$F$2:$F$10002&lt;=AJ$5) ) ),"N/A")</f>
        <v>N/A</v>
      </c>
      <c r="AK8" s="6" t="str">
        <f>IF(AK$4="x",IF( SUMPRODUCT( (Data!$A$2:$A$10002=$A8)*(Data!$B$2:$B$10002=$B8)*(Data!$D$2:$D$10002=AK$3)*(Data!$E$2:$E$10002) )=0,"N/A",SUMPRODUCT( (Data!$A$2:$A$10002=$A8)*(Data!$B$2:$B$10002=$B8)*(Data!$D$2:$D$10002=AK$3)*(Data!$F$2:$F$10002&lt;=AK$5) ) ),"N/A")</f>
        <v>N/A</v>
      </c>
      <c r="AL8" s="6" t="str">
        <f>IF(AL$4="x",IF( SUMPRODUCT( (Data!$A$2:$A$10002=$A8)*(Data!$B$2:$B$10002=$B8)*(Data!$D$2:$D$10002=AL$3)*(Data!$E$2:$E$10002) )=0,"N/A",SUMPRODUCT( (Data!$A$2:$A$10002=$A8)*(Data!$B$2:$B$10002=$B8)*(Data!$D$2:$D$10002=AL$3)*(Data!$F$2:$F$10002&lt;=AL$5) ) ),"N/A")</f>
        <v>N/A</v>
      </c>
      <c r="AM8" s="6" t="str">
        <f>IF(AM$4="x",IF( SUMPRODUCT( (Data!$A$2:$A$10002=$A8)*(Data!$B$2:$B$10002=$B8)*(Data!$D$2:$D$10002=AM$3)*(Data!$E$2:$E$10002) )=0,"N/A",SUMPRODUCT( (Data!$A$2:$A$10002=$A8)*(Data!$B$2:$B$10002=$B8)*(Data!$D$2:$D$10002=AM$3)*(Data!$F$2:$F$10002&lt;=AM$5) ) ),"N/A")</f>
        <v>N/A</v>
      </c>
      <c r="AN8" s="6">
        <f>IF(AN$4="x",IF( SUMPRODUCT( (Data!$A$2:$A$10002=$A8)*(Data!$B$2:$B$10002=$B8)*(Data!$D$2:$D$10002=AN$3)*(Data!$E$2:$E$10002) )=0,"N/A",SUMPRODUCT( (Data!$A$2:$A$10002=$A8)*(Data!$B$2:$B$10002=$B8)*(Data!$D$2:$D$10002=AN$3)*(Data!$F$2:$F$10002&lt;=AN$5) ) ),"N/A")</f>
        <v>1</v>
      </c>
      <c r="AO8" s="6" t="str">
        <f>IF(AO$4="x",IF( SUMPRODUCT( (Data!$A$2:$A$10002=$A8)*(Data!$B$2:$B$10002=$B8)*(Data!$D$2:$D$10002=AO$3)*(Data!$E$2:$E$10002) )=0,"N/A",SUMPRODUCT( (Data!$A$2:$A$10002=$A8)*(Data!$B$2:$B$10002=$B8)*(Data!$D$2:$D$10002=AO$3)*(Data!$F$2:$F$10002&lt;=AO$5) ) ),"N/A")</f>
        <v>N/A</v>
      </c>
      <c r="AP8" s="6" t="str">
        <f>IF(AP$4="x",IF( SUMPRODUCT( (Data!$A$2:$A$10002=$A8)*(Data!$B$2:$B$10002=$B8)*(Data!$D$2:$D$10002=AP$3)*(Data!$E$2:$E$10002) )=0,"N/A",SUMPRODUCT( (Data!$A$2:$A$10002=$A8)*(Data!$B$2:$B$10002=$B8)*(Data!$D$2:$D$10002=AP$3)*(Data!$F$2:$F$10002&lt;=AP$5) ) ),"N/A")</f>
        <v>N/A</v>
      </c>
      <c r="AQ8" s="6" t="str">
        <f>IF(AQ$4="x",IF( SUMPRODUCT( (Data!$A$2:$A$10002=$A8)*(Data!$B$2:$B$10002=$B8)*(Data!$D$2:$D$10002=AQ$3)*(Data!$E$2:$E$10002) )=0,"N/A",SUMPRODUCT( (Data!$A$2:$A$10002=$A8)*(Data!$B$2:$B$10002=$B8)*(Data!$D$2:$D$10002=AQ$3)*(Data!$F$2:$F$10002&lt;=AQ$5) ) ),"N/A")</f>
        <v>N/A</v>
      </c>
      <c r="AR8" s="6">
        <f>IF(AR$4="x",IF( SUMPRODUCT( (Data!$A$2:$A$10002=$A8)*(Data!$B$2:$B$10002=$B8)*(Data!$D$2:$D$10002=AR$3)*(Data!$E$2:$E$10002) )=0,"N/A",SUMPRODUCT( (Data!$A$2:$A$10002=$A8)*(Data!$B$2:$B$10002=$B8)*(Data!$D$2:$D$10002=AR$3)*(Data!$F$2:$F$10002&lt;=AR$5) ) ),"N/A")</f>
        <v>1</v>
      </c>
      <c r="AS8" s="6" t="str">
        <f>IF(AS$4="x",IF( SUMPRODUCT( (Data!$A$2:$A$10002=$A8)*(Data!$B$2:$B$10002=$B8)*(Data!$D$2:$D$10002=AS$3)*(Data!$E$2:$E$10002) )=0,"N/A",SUMPRODUCT( (Data!$A$2:$A$10002=$A8)*(Data!$B$2:$B$10002=$B8)*(Data!$D$2:$D$10002=AS$3)*(Data!$F$2:$F$10002&lt;=AS$5) ) ),"N/A")</f>
        <v>N/A</v>
      </c>
      <c r="AT8" s="6">
        <f>IF(AT$4="x",IF( SUMPRODUCT( (Data!$A$2:$A$10002=$A8)*(Data!$B$2:$B$10002=$B8)*(Data!$D$2:$D$10002=AT$3)*(Data!$E$2:$E$10002) )=0,"N/A",SUMPRODUCT( (Data!$A$2:$A$10002=$A8)*(Data!$B$2:$B$10002=$B8)*(Data!$D$2:$D$10002=AT$3)*(Data!$F$2:$F$10002&lt;=AT$5) ) ),"N/A")</f>
        <v>1</v>
      </c>
      <c r="AU8" s="6" t="str">
        <f>IF(AU$4="x",IF( SUMPRODUCT( (Data!$A$2:$A$10002=$A8)*(Data!$B$2:$B$10002=$B8)*(Data!$D$2:$D$10002=AU$3)*(Data!$E$2:$E$10002) )=0,"N/A",SUMPRODUCT( (Data!$A$2:$A$10002=$A8)*(Data!$B$2:$B$10002=$B8)*(Data!$D$2:$D$10002=AU$3)*(Data!$F$2:$F$10002&lt;=AU$5) ) ),"N/A")</f>
        <v>N/A</v>
      </c>
      <c r="AV8" s="6" t="str">
        <f>IF(AV$4="x",IF( SUMPRODUCT( (Data!$A$2:$A$10002=$A8)*(Data!$B$2:$B$10002=$B8)*(Data!$D$2:$D$10002=AV$3)*(Data!$E$2:$E$10002) )=0,"N/A",SUMPRODUCT( (Data!$A$2:$A$10002=$A8)*(Data!$B$2:$B$10002=$B8)*(Data!$D$2:$D$10002=AV$3)*(Data!$F$2:$F$10002&lt;=AV$5) ) ),"N/A")</f>
        <v>N/A</v>
      </c>
      <c r="AW8" s="6" t="str">
        <f>IF(AW$4="x",IF( SUMPRODUCT( (Data!$A$2:$A$10002=$A8)*(Data!$B$2:$B$10002=$B8)*(Data!$D$2:$D$10002=AW$3)*(Data!$E$2:$E$10002) )=0,"N/A",SUMPRODUCT( (Data!$A$2:$A$10002=$A8)*(Data!$B$2:$B$10002=$B8)*(Data!$D$2:$D$10002=AW$3)*(Data!$F$2:$F$10002&lt;=AW$5) ) ),"N/A")</f>
        <v>N/A</v>
      </c>
      <c r="AX8" s="6" t="str">
        <f>IF(AX$4="x",IF( SUMPRODUCT( (Data!$A$2:$A$10002=$A8)*(Data!$B$2:$B$10002=$B8)*(Data!$D$2:$D$10002=AX$3)*(Data!$E$2:$E$10002) )=0,"N/A",SUMPRODUCT( (Data!$A$2:$A$10002=$A8)*(Data!$B$2:$B$10002=$B8)*(Data!$D$2:$D$10002=AX$3)*(Data!$F$2:$F$10002&lt;=AX$5) ) ),"N/A")</f>
        <v>N/A</v>
      </c>
      <c r="AY8" s="6">
        <f>IF(COUNTIF(AD8:AX8,"&lt;&gt;N/A")=0,"N/A",PRODUCT(AD8:AX8))</f>
        <v>1</v>
      </c>
      <c r="BD8" s="6" t="str">
        <f>IF(D8&lt;&gt;"N/A",IF(AD8&lt;&gt;"N/A",D8*AD8,"N/A"),"N/A")</f>
        <v>N/A</v>
      </c>
      <c r="BE8" s="6" t="str">
        <f t="shared" ref="BE8:BX8" si="3">IF(E8&lt;&gt;"N/A",IF(AE8&lt;&gt;"N/A",E8*AE8,"N/A"),"N/A")</f>
        <v>N/A</v>
      </c>
      <c r="BF8" s="6" t="str">
        <f t="shared" si="3"/>
        <v>N/A</v>
      </c>
      <c r="BG8" s="6" t="str">
        <f t="shared" si="3"/>
        <v>N/A</v>
      </c>
      <c r="BH8" s="6" t="str">
        <f t="shared" si="3"/>
        <v>N/A</v>
      </c>
      <c r="BI8" s="6" t="str">
        <f t="shared" si="3"/>
        <v>N/A</v>
      </c>
      <c r="BJ8" s="6" t="str">
        <f t="shared" si="3"/>
        <v>N/A</v>
      </c>
      <c r="BK8" s="6" t="str">
        <f t="shared" si="3"/>
        <v>N/A</v>
      </c>
      <c r="BL8" s="6" t="str">
        <f t="shared" si="3"/>
        <v>N/A</v>
      </c>
      <c r="BM8" s="6" t="str">
        <f t="shared" si="3"/>
        <v>N/A</v>
      </c>
      <c r="BN8" s="6">
        <f t="shared" si="3"/>
        <v>1</v>
      </c>
      <c r="BO8" s="6" t="str">
        <f t="shared" si="3"/>
        <v>N/A</v>
      </c>
      <c r="BP8" s="6" t="str">
        <f t="shared" si="3"/>
        <v>N/A</v>
      </c>
      <c r="BQ8" s="6" t="str">
        <f t="shared" si="3"/>
        <v>N/A</v>
      </c>
      <c r="BR8" s="6">
        <f t="shared" si="3"/>
        <v>1</v>
      </c>
      <c r="BS8" s="6" t="str">
        <f t="shared" si="3"/>
        <v>N/A</v>
      </c>
      <c r="BT8" s="6">
        <f t="shared" si="3"/>
        <v>1</v>
      </c>
      <c r="BU8" s="6" t="str">
        <f t="shared" si="3"/>
        <v>N/A</v>
      </c>
      <c r="BV8" s="6" t="str">
        <f t="shared" si="3"/>
        <v>N/A</v>
      </c>
      <c r="BW8" s="6" t="str">
        <f t="shared" si="3"/>
        <v>N/A</v>
      </c>
      <c r="BX8" s="6" t="str">
        <f t="shared" si="3"/>
        <v>N/A</v>
      </c>
      <c r="BY8" s="6">
        <f>IF(COUNTIF(BD8:BX8,"&lt;&gt;N/A")=0,"N/A",PRODUCT(BD8:BX8))</f>
        <v>1</v>
      </c>
    </row>
    <row r="9" spans="1:77" x14ac:dyDescent="0.25">
      <c r="A9" s="7" t="s">
        <v>4</v>
      </c>
      <c r="B9" s="7" t="s">
        <v>13</v>
      </c>
      <c r="C9" s="26"/>
      <c r="D9" s="6" t="str">
        <f>IF(D$4="x",IF( SUMPRODUCT( (Data!$A$2:$A$10002=$A9)*(Data!$B$2:$B$10002=$B9)*(Data!$D$2:$D$10002=D$3)*(Data!$E$2:$E$10002) )=0,"N/A",SUMPRODUCT( (Data!$A$2:$A$10002=$A9)*(Data!$B$2:$B$10002=$B9)*(Data!$D$2:$D$10002=D$3)*(Data!$E$2:$E$10002&lt;=D$5) ) ),"N/A")</f>
        <v>N/A</v>
      </c>
      <c r="E9" s="6" t="str">
        <f>IF(E$4="x",IF( SUMPRODUCT( (Data!$A$2:$A$10002=$A9)*(Data!$B$2:$B$10002=$B9)*(Data!$D$2:$D$10002=E$3)*(Data!$E$2:$E$10002) )=0,"N/A",SUMPRODUCT( (Data!$A$2:$A$10002=$A9)*(Data!$B$2:$B$10002=$B9)*(Data!$D$2:$D$10002=E$3)*(Data!$E$2:$E$10002&lt;=E$5) ) ),"N/A")</f>
        <v>N/A</v>
      </c>
      <c r="F9" s="6" t="str">
        <f>IF(F$4="x",IF( SUMPRODUCT( (Data!$A$2:$A$10002=$A9)*(Data!$B$2:$B$10002=$B9)*(Data!$D$2:$D$10002=F$3)*(Data!$E$2:$E$10002) )=0,"N/A",SUMPRODUCT( (Data!$A$2:$A$10002=$A9)*(Data!$B$2:$B$10002=$B9)*(Data!$D$2:$D$10002=F$3)*(Data!$E$2:$E$10002&lt;=F$5) ) ),"N/A")</f>
        <v>N/A</v>
      </c>
      <c r="G9" s="6" t="str">
        <f>IF(G$4="x",IF( SUMPRODUCT( (Data!$A$2:$A$10002=$A9)*(Data!$B$2:$B$10002=$B9)*(Data!$D$2:$D$10002=G$3)*(Data!$E$2:$E$10002) )=0,"N/A",SUMPRODUCT( (Data!$A$2:$A$10002=$A9)*(Data!$B$2:$B$10002=$B9)*(Data!$D$2:$D$10002=G$3)*(Data!$E$2:$E$10002&lt;=G$5) ) ),"N/A")</f>
        <v>N/A</v>
      </c>
      <c r="H9" s="6" t="str">
        <f>IF(H$4="x",IF( SUMPRODUCT( (Data!$A$2:$A$10002=$A9)*(Data!$B$2:$B$10002=$B9)*(Data!$D$2:$D$10002=H$3)*(Data!$E$2:$E$10002) )=0,"N/A",SUMPRODUCT( (Data!$A$2:$A$10002=$A9)*(Data!$B$2:$B$10002=$B9)*(Data!$D$2:$D$10002=H$3)*(Data!$E$2:$E$10002&lt;=H$5) ) ),"N/A")</f>
        <v>N/A</v>
      </c>
      <c r="I9" s="6" t="str">
        <f>IF(I$4="x",IF( SUMPRODUCT( (Data!$A$2:$A$10002=$A9)*(Data!$B$2:$B$10002=$B9)*(Data!$D$2:$D$10002=I$3)*(Data!$E$2:$E$10002) )=0,"N/A",SUMPRODUCT( (Data!$A$2:$A$10002=$A9)*(Data!$B$2:$B$10002=$B9)*(Data!$D$2:$D$10002=I$3)*(Data!$E$2:$E$10002&lt;=I$5) ) ),"N/A")</f>
        <v>N/A</v>
      </c>
      <c r="J9" s="6" t="str">
        <f>IF(J$4="x",IF( SUMPRODUCT( (Data!$A$2:$A$10002=$A9)*(Data!$B$2:$B$10002=$B9)*(Data!$D$2:$D$10002=J$3)*(Data!$E$2:$E$10002) )=0,"N/A",SUMPRODUCT( (Data!$A$2:$A$10002=$A9)*(Data!$B$2:$B$10002=$B9)*(Data!$D$2:$D$10002=J$3)*(Data!$E$2:$E$10002&lt;=J$5) ) ),"N/A")</f>
        <v>N/A</v>
      </c>
      <c r="K9" s="6" t="str">
        <f>IF(K$4="x",IF( SUMPRODUCT( (Data!$A$2:$A$10002=$A9)*(Data!$B$2:$B$10002=$B9)*(Data!$D$2:$D$10002=K$3)*(Data!$E$2:$E$10002) )=0,"N/A",SUMPRODUCT( (Data!$A$2:$A$10002=$A9)*(Data!$B$2:$B$10002=$B9)*(Data!$D$2:$D$10002=K$3)*(Data!$E$2:$E$10002&lt;=K$5) ) ),"N/A")</f>
        <v>N/A</v>
      </c>
      <c r="L9" s="6" t="str">
        <f>IF(L$4="x",IF( SUMPRODUCT( (Data!$A$2:$A$10002=$A9)*(Data!$B$2:$B$10002=$B9)*(Data!$D$2:$D$10002=L$3)*(Data!$E$2:$E$10002) )=0,"N/A",SUMPRODUCT( (Data!$A$2:$A$10002=$A9)*(Data!$B$2:$B$10002=$B9)*(Data!$D$2:$D$10002=L$3)*(Data!$E$2:$E$10002&lt;=L$5) ) ),"N/A")</f>
        <v>N/A</v>
      </c>
      <c r="M9" s="6" t="str">
        <f>IF(M$4="x",IF( SUMPRODUCT( (Data!$A$2:$A$10002=$A9)*(Data!$B$2:$B$10002=$B9)*(Data!$D$2:$D$10002=M$3)*(Data!$E$2:$E$10002) )=0,"N/A",SUMPRODUCT( (Data!$A$2:$A$10002=$A9)*(Data!$B$2:$B$10002=$B9)*(Data!$D$2:$D$10002=M$3)*(Data!$E$2:$E$10002&lt;=M$5) ) ),"N/A")</f>
        <v>N/A</v>
      </c>
      <c r="N9" s="6">
        <f>IF(N$4="x",IF( SUMPRODUCT( (Data!$A$2:$A$10002=$A9)*(Data!$B$2:$B$10002=$B9)*(Data!$D$2:$D$10002=N$3)*(Data!$E$2:$E$10002) )=0,"N/A",SUMPRODUCT( (Data!$A$2:$A$10002=$A9)*(Data!$B$2:$B$10002=$B9)*(Data!$D$2:$D$10002=N$3)*(Data!$E$2:$E$10002&lt;=N$5) ) ),"N/A")</f>
        <v>1</v>
      </c>
      <c r="O9" s="6" t="str">
        <f>IF(O$4="x",IF( SUMPRODUCT( (Data!$A$2:$A$10002=$A9)*(Data!$B$2:$B$10002=$B9)*(Data!$D$2:$D$10002=O$3)*(Data!$E$2:$E$10002) )=0,"N/A",SUMPRODUCT( (Data!$A$2:$A$10002=$A9)*(Data!$B$2:$B$10002=$B9)*(Data!$D$2:$D$10002=O$3)*(Data!$E$2:$E$10002&lt;=O$5) ) ),"N/A")</f>
        <v>N/A</v>
      </c>
      <c r="P9" s="6" t="str">
        <f>IF(P$4="x",IF( SUMPRODUCT( (Data!$A$2:$A$10002=$A9)*(Data!$B$2:$B$10002=$B9)*(Data!$D$2:$D$10002=P$3)*(Data!$E$2:$E$10002) )=0,"N/A",SUMPRODUCT( (Data!$A$2:$A$10002=$A9)*(Data!$B$2:$B$10002=$B9)*(Data!$D$2:$D$10002=P$3)*(Data!$E$2:$E$10002&lt;=P$5) ) ),"N/A")</f>
        <v>N/A</v>
      </c>
      <c r="Q9" s="6" t="str">
        <f>IF(Q$4="x",IF( SUMPRODUCT( (Data!$A$2:$A$10002=$A9)*(Data!$B$2:$B$10002=$B9)*(Data!$D$2:$D$10002=Q$3)*(Data!$E$2:$E$10002) )=0,"N/A",SUMPRODUCT( (Data!$A$2:$A$10002=$A9)*(Data!$B$2:$B$10002=$B9)*(Data!$D$2:$D$10002=Q$3)*(Data!$E$2:$E$10002&lt;=Q$5) ) ),"N/A")</f>
        <v>N/A</v>
      </c>
      <c r="R9" s="6" t="str">
        <f>IF(R$4="x",IF( SUMPRODUCT( (Data!$A$2:$A$10002=$A9)*(Data!$B$2:$B$10002=$B9)*(Data!$D$2:$D$10002=R$3)*(Data!$E$2:$E$10002) )=0,"N/A",SUMPRODUCT( (Data!$A$2:$A$10002=$A9)*(Data!$B$2:$B$10002=$B9)*(Data!$D$2:$D$10002=R$3)*(Data!$E$2:$E$10002&lt;=R$5) ) ),"N/A")</f>
        <v>N/A</v>
      </c>
      <c r="S9" s="6" t="str">
        <f>IF(S$4="x",IF( SUMPRODUCT( (Data!$A$2:$A$10002=$A9)*(Data!$B$2:$B$10002=$B9)*(Data!$D$2:$D$10002=S$3)*(Data!$E$2:$E$10002) )=0,"N/A",SUMPRODUCT( (Data!$A$2:$A$10002=$A9)*(Data!$B$2:$B$10002=$B9)*(Data!$D$2:$D$10002=S$3)*(Data!$E$2:$E$10002&lt;=S$5) ) ),"N/A")</f>
        <v>N/A</v>
      </c>
      <c r="T9" s="6">
        <f>IF(T$4="x",IF( SUMPRODUCT( (Data!$A$2:$A$10002=$A9)*(Data!$B$2:$B$10002=$B9)*(Data!$D$2:$D$10002=T$3)*(Data!$E$2:$E$10002) )=0,"N/A",SUMPRODUCT( (Data!$A$2:$A$10002=$A9)*(Data!$B$2:$B$10002=$B9)*(Data!$D$2:$D$10002=T$3)*(Data!$E$2:$E$10002&lt;=T$5) ) ),"N/A")</f>
        <v>1</v>
      </c>
      <c r="U9" s="6" t="str">
        <f>IF(U$4="x",IF( SUMPRODUCT( (Data!$A$2:$A$10002=$A9)*(Data!$B$2:$B$10002=$B9)*(Data!$D$2:$D$10002=U$3)*(Data!$E$2:$E$10002) )=0,"N/A",SUMPRODUCT( (Data!$A$2:$A$10002=$A9)*(Data!$B$2:$B$10002=$B9)*(Data!$D$2:$D$10002=U$3)*(Data!$E$2:$E$10002&lt;=U$5) ) ),"N/A")</f>
        <v>N/A</v>
      </c>
      <c r="V9" s="6" t="str">
        <f>IF(V$4="x",IF( SUMPRODUCT( (Data!$A$2:$A$10002=$A9)*(Data!$B$2:$B$10002=$B9)*(Data!$D$2:$D$10002=V$3)*(Data!$E$2:$E$10002) )=0,"N/A",SUMPRODUCT( (Data!$A$2:$A$10002=$A9)*(Data!$B$2:$B$10002=$B9)*(Data!$D$2:$D$10002=V$3)*(Data!$E$2:$E$10002&lt;=V$5) ) ),"N/A")</f>
        <v>N/A</v>
      </c>
      <c r="W9" s="6" t="str">
        <f>IF(W$4="x",IF( SUMPRODUCT( (Data!$A$2:$A$10002=$A9)*(Data!$B$2:$B$10002=$B9)*(Data!$D$2:$D$10002=W$3)*(Data!$E$2:$E$10002) )=0,"N/A",SUMPRODUCT( (Data!$A$2:$A$10002=$A9)*(Data!$B$2:$B$10002=$B9)*(Data!$D$2:$D$10002=W$3)*(Data!$E$2:$E$10002&lt;=W$5) ) ),"N/A")</f>
        <v>N/A</v>
      </c>
      <c r="X9" s="6" t="str">
        <f>IF(X$4="x",IF( SUMPRODUCT( (Data!$A$2:$A$10002=$A9)*(Data!$B$2:$B$10002=$B9)*(Data!$D$2:$D$10002=X$3)*(Data!$E$2:$E$10002) )=0,"N/A",SUMPRODUCT( (Data!$A$2:$A$10002=$A9)*(Data!$B$2:$B$10002=$B9)*(Data!$D$2:$D$10002=X$3)*(Data!$E$2:$E$10002&lt;=X$5) ) ),"N/A")</f>
        <v>N/A</v>
      </c>
      <c r="Y9" s="6">
        <f t="shared" ref="Y9:Y15" si="4">IF(COUNTIF(D9:X9,"&lt;&gt;N/A")=0,"N/A",PRODUCT(D9:X9))</f>
        <v>1</v>
      </c>
      <c r="AD9" s="6" t="str">
        <f>IF(AD$4="x",IF( SUMPRODUCT( (Data!$A$2:$A$10002=$A9)*(Data!$B$2:$B$10002=$B9)*(Data!$D$2:$D$10002=AD$3)*(Data!$E$2:$E$10002) )=0,"N/A",SUMPRODUCT( (Data!$A$2:$A$10002=$A9)*(Data!$B$2:$B$10002=$B9)*(Data!$D$2:$D$10002=AD$3)*(Data!$F$2:$F$10002&lt;=AD$5) ) ),"N/A")</f>
        <v>N/A</v>
      </c>
      <c r="AE9" s="6" t="str">
        <f>IF(AE$4="x",IF( SUMPRODUCT( (Data!$A$2:$A$10002=$A9)*(Data!$B$2:$B$10002=$B9)*(Data!$D$2:$D$10002=AE$3)*(Data!$E$2:$E$10002) )=0,"N/A",SUMPRODUCT( (Data!$A$2:$A$10002=$A9)*(Data!$B$2:$B$10002=$B9)*(Data!$D$2:$D$10002=AE$3)*(Data!$F$2:$F$10002&lt;=AE$5) ) ),"N/A")</f>
        <v>N/A</v>
      </c>
      <c r="AF9" s="6" t="str">
        <f>IF(AF$4="x",IF( SUMPRODUCT( (Data!$A$2:$A$10002=$A9)*(Data!$B$2:$B$10002=$B9)*(Data!$D$2:$D$10002=AF$3)*(Data!$E$2:$E$10002) )=0,"N/A",SUMPRODUCT( (Data!$A$2:$A$10002=$A9)*(Data!$B$2:$B$10002=$B9)*(Data!$D$2:$D$10002=AF$3)*(Data!$F$2:$F$10002&lt;=AF$5) ) ),"N/A")</f>
        <v>N/A</v>
      </c>
      <c r="AG9" s="6" t="str">
        <f>IF(AG$4="x",IF( SUMPRODUCT( (Data!$A$2:$A$10002=$A9)*(Data!$B$2:$B$10002=$B9)*(Data!$D$2:$D$10002=AG$3)*(Data!$E$2:$E$10002) )=0,"N/A",SUMPRODUCT( (Data!$A$2:$A$10002=$A9)*(Data!$B$2:$B$10002=$B9)*(Data!$D$2:$D$10002=AG$3)*(Data!$F$2:$F$10002&lt;=AG$5) ) ),"N/A")</f>
        <v>N/A</v>
      </c>
      <c r="AH9" s="6" t="str">
        <f>IF(AH$4="x",IF( SUMPRODUCT( (Data!$A$2:$A$10002=$A9)*(Data!$B$2:$B$10002=$B9)*(Data!$D$2:$D$10002=AH$3)*(Data!$E$2:$E$10002) )=0,"N/A",SUMPRODUCT( (Data!$A$2:$A$10002=$A9)*(Data!$B$2:$B$10002=$B9)*(Data!$D$2:$D$10002=AH$3)*(Data!$F$2:$F$10002&lt;=AH$5) ) ),"N/A")</f>
        <v>N/A</v>
      </c>
      <c r="AI9" s="6" t="str">
        <f>IF(AI$4="x",IF( SUMPRODUCT( (Data!$A$2:$A$10002=$A9)*(Data!$B$2:$B$10002=$B9)*(Data!$D$2:$D$10002=AI$3)*(Data!$E$2:$E$10002) )=0,"N/A",SUMPRODUCT( (Data!$A$2:$A$10002=$A9)*(Data!$B$2:$B$10002=$B9)*(Data!$D$2:$D$10002=AI$3)*(Data!$F$2:$F$10002&lt;=AI$5) ) ),"N/A")</f>
        <v>N/A</v>
      </c>
      <c r="AJ9" s="6" t="str">
        <f>IF(AJ$4="x",IF( SUMPRODUCT( (Data!$A$2:$A$10002=$A9)*(Data!$B$2:$B$10002=$B9)*(Data!$D$2:$D$10002=AJ$3)*(Data!$E$2:$E$10002) )=0,"N/A",SUMPRODUCT( (Data!$A$2:$A$10002=$A9)*(Data!$B$2:$B$10002=$B9)*(Data!$D$2:$D$10002=AJ$3)*(Data!$F$2:$F$10002&lt;=AJ$5) ) ),"N/A")</f>
        <v>N/A</v>
      </c>
      <c r="AK9" s="6" t="str">
        <f>IF(AK$4="x",IF( SUMPRODUCT( (Data!$A$2:$A$10002=$A9)*(Data!$B$2:$B$10002=$B9)*(Data!$D$2:$D$10002=AK$3)*(Data!$E$2:$E$10002) )=0,"N/A",SUMPRODUCT( (Data!$A$2:$A$10002=$A9)*(Data!$B$2:$B$10002=$B9)*(Data!$D$2:$D$10002=AK$3)*(Data!$F$2:$F$10002&lt;=AK$5) ) ),"N/A")</f>
        <v>N/A</v>
      </c>
      <c r="AL9" s="6" t="str">
        <f>IF(AL$4="x",IF( SUMPRODUCT( (Data!$A$2:$A$10002=$A9)*(Data!$B$2:$B$10002=$B9)*(Data!$D$2:$D$10002=AL$3)*(Data!$E$2:$E$10002) )=0,"N/A",SUMPRODUCT( (Data!$A$2:$A$10002=$A9)*(Data!$B$2:$B$10002=$B9)*(Data!$D$2:$D$10002=AL$3)*(Data!$F$2:$F$10002&lt;=AL$5) ) ),"N/A")</f>
        <v>N/A</v>
      </c>
      <c r="AM9" s="6" t="str">
        <f>IF(AM$4="x",IF( SUMPRODUCT( (Data!$A$2:$A$10002=$A9)*(Data!$B$2:$B$10002=$B9)*(Data!$D$2:$D$10002=AM$3)*(Data!$E$2:$E$10002) )=0,"N/A",SUMPRODUCT( (Data!$A$2:$A$10002=$A9)*(Data!$B$2:$B$10002=$B9)*(Data!$D$2:$D$10002=AM$3)*(Data!$F$2:$F$10002&lt;=AM$5) ) ),"N/A")</f>
        <v>N/A</v>
      </c>
      <c r="AN9" s="6">
        <f>IF(AN$4="x",IF( SUMPRODUCT( (Data!$A$2:$A$10002=$A9)*(Data!$B$2:$B$10002=$B9)*(Data!$D$2:$D$10002=AN$3)*(Data!$E$2:$E$10002) )=0,"N/A",SUMPRODUCT( (Data!$A$2:$A$10002=$A9)*(Data!$B$2:$B$10002=$B9)*(Data!$D$2:$D$10002=AN$3)*(Data!$F$2:$F$10002&lt;=AN$5) ) ),"N/A")</f>
        <v>1</v>
      </c>
      <c r="AO9" s="6" t="str">
        <f>IF(AO$4="x",IF( SUMPRODUCT( (Data!$A$2:$A$10002=$A9)*(Data!$B$2:$B$10002=$B9)*(Data!$D$2:$D$10002=AO$3)*(Data!$E$2:$E$10002) )=0,"N/A",SUMPRODUCT( (Data!$A$2:$A$10002=$A9)*(Data!$B$2:$B$10002=$B9)*(Data!$D$2:$D$10002=AO$3)*(Data!$F$2:$F$10002&lt;=AO$5) ) ),"N/A")</f>
        <v>N/A</v>
      </c>
      <c r="AP9" s="6" t="str">
        <f>IF(AP$4="x",IF( SUMPRODUCT( (Data!$A$2:$A$10002=$A9)*(Data!$B$2:$B$10002=$B9)*(Data!$D$2:$D$10002=AP$3)*(Data!$E$2:$E$10002) )=0,"N/A",SUMPRODUCT( (Data!$A$2:$A$10002=$A9)*(Data!$B$2:$B$10002=$B9)*(Data!$D$2:$D$10002=AP$3)*(Data!$F$2:$F$10002&lt;=AP$5) ) ),"N/A")</f>
        <v>N/A</v>
      </c>
      <c r="AQ9" s="6" t="str">
        <f>IF(AQ$4="x",IF( SUMPRODUCT( (Data!$A$2:$A$10002=$A9)*(Data!$B$2:$B$10002=$B9)*(Data!$D$2:$D$10002=AQ$3)*(Data!$E$2:$E$10002) )=0,"N/A",SUMPRODUCT( (Data!$A$2:$A$10002=$A9)*(Data!$B$2:$B$10002=$B9)*(Data!$D$2:$D$10002=AQ$3)*(Data!$F$2:$F$10002&lt;=AQ$5) ) ),"N/A")</f>
        <v>N/A</v>
      </c>
      <c r="AR9" s="6" t="str">
        <f>IF(AR$4="x",IF( SUMPRODUCT( (Data!$A$2:$A$10002=$A9)*(Data!$B$2:$B$10002=$B9)*(Data!$D$2:$D$10002=AR$3)*(Data!$E$2:$E$10002) )=0,"N/A",SUMPRODUCT( (Data!$A$2:$A$10002=$A9)*(Data!$B$2:$B$10002=$B9)*(Data!$D$2:$D$10002=AR$3)*(Data!$F$2:$F$10002&lt;=AR$5) ) ),"N/A")</f>
        <v>N/A</v>
      </c>
      <c r="AS9" s="6" t="str">
        <f>IF(AS$4="x",IF( SUMPRODUCT( (Data!$A$2:$A$10002=$A9)*(Data!$B$2:$B$10002=$B9)*(Data!$D$2:$D$10002=AS$3)*(Data!$E$2:$E$10002) )=0,"N/A",SUMPRODUCT( (Data!$A$2:$A$10002=$A9)*(Data!$B$2:$B$10002=$B9)*(Data!$D$2:$D$10002=AS$3)*(Data!$F$2:$F$10002&lt;=AS$5) ) ),"N/A")</f>
        <v>N/A</v>
      </c>
      <c r="AT9" s="6">
        <f>IF(AT$4="x",IF( SUMPRODUCT( (Data!$A$2:$A$10002=$A9)*(Data!$B$2:$B$10002=$B9)*(Data!$D$2:$D$10002=AT$3)*(Data!$E$2:$E$10002) )=0,"N/A",SUMPRODUCT( (Data!$A$2:$A$10002=$A9)*(Data!$B$2:$B$10002=$B9)*(Data!$D$2:$D$10002=AT$3)*(Data!$F$2:$F$10002&lt;=AT$5) ) ),"N/A")</f>
        <v>1</v>
      </c>
      <c r="AU9" s="6" t="str">
        <f>IF(AU$4="x",IF( SUMPRODUCT( (Data!$A$2:$A$10002=$A9)*(Data!$B$2:$B$10002=$B9)*(Data!$D$2:$D$10002=AU$3)*(Data!$E$2:$E$10002) )=0,"N/A",SUMPRODUCT( (Data!$A$2:$A$10002=$A9)*(Data!$B$2:$B$10002=$B9)*(Data!$D$2:$D$10002=AU$3)*(Data!$F$2:$F$10002&lt;=AU$5) ) ),"N/A")</f>
        <v>N/A</v>
      </c>
      <c r="AV9" s="6" t="str">
        <f>IF(AV$4="x",IF( SUMPRODUCT( (Data!$A$2:$A$10002=$A9)*(Data!$B$2:$B$10002=$B9)*(Data!$D$2:$D$10002=AV$3)*(Data!$E$2:$E$10002) )=0,"N/A",SUMPRODUCT( (Data!$A$2:$A$10002=$A9)*(Data!$B$2:$B$10002=$B9)*(Data!$D$2:$D$10002=AV$3)*(Data!$F$2:$F$10002&lt;=AV$5) ) ),"N/A")</f>
        <v>N/A</v>
      </c>
      <c r="AW9" s="6" t="str">
        <f>IF(AW$4="x",IF( SUMPRODUCT( (Data!$A$2:$A$10002=$A9)*(Data!$B$2:$B$10002=$B9)*(Data!$D$2:$D$10002=AW$3)*(Data!$E$2:$E$10002) )=0,"N/A",SUMPRODUCT( (Data!$A$2:$A$10002=$A9)*(Data!$B$2:$B$10002=$B9)*(Data!$D$2:$D$10002=AW$3)*(Data!$F$2:$F$10002&lt;=AW$5) ) ),"N/A")</f>
        <v>N/A</v>
      </c>
      <c r="AX9" s="6" t="str">
        <f>IF(AX$4="x",IF( SUMPRODUCT( (Data!$A$2:$A$10002=$A9)*(Data!$B$2:$B$10002=$B9)*(Data!$D$2:$D$10002=AX$3)*(Data!$E$2:$E$10002) )=0,"N/A",SUMPRODUCT( (Data!$A$2:$A$10002=$A9)*(Data!$B$2:$B$10002=$B9)*(Data!$D$2:$D$10002=AX$3)*(Data!$F$2:$F$10002&lt;=AX$5) ) ),"N/A")</f>
        <v>N/A</v>
      </c>
      <c r="AY9" s="6">
        <f t="shared" ref="AY9:AY15" si="5">IF(COUNTIF(AD9:AX9,"&lt;&gt;N/A")=0,"N/A",PRODUCT(AD9:AX9))</f>
        <v>1</v>
      </c>
      <c r="BD9" s="6" t="str">
        <f t="shared" ref="BD9:BD15" si="6">IF(D9&lt;&gt;"N/A",IF(AD9&lt;&gt;"N/A",D9*AD9,"N/A"),"N/A")</f>
        <v>N/A</v>
      </c>
      <c r="BE9" s="6" t="str">
        <f t="shared" ref="BE9:BE15" si="7">IF(E9&lt;&gt;"N/A",IF(AE9&lt;&gt;"N/A",E9*AE9,"N/A"),"N/A")</f>
        <v>N/A</v>
      </c>
      <c r="BF9" s="6" t="str">
        <f t="shared" ref="BF9:BF15" si="8">IF(F9&lt;&gt;"N/A",IF(AF9&lt;&gt;"N/A",F9*AF9,"N/A"),"N/A")</f>
        <v>N/A</v>
      </c>
      <c r="BG9" s="6" t="str">
        <f t="shared" ref="BG9:BG15" si="9">IF(G9&lt;&gt;"N/A",IF(AG9&lt;&gt;"N/A",G9*AG9,"N/A"),"N/A")</f>
        <v>N/A</v>
      </c>
      <c r="BH9" s="6" t="str">
        <f t="shared" ref="BH9:BH15" si="10">IF(H9&lt;&gt;"N/A",IF(AH9&lt;&gt;"N/A",H9*AH9,"N/A"),"N/A")</f>
        <v>N/A</v>
      </c>
      <c r="BI9" s="6" t="str">
        <f t="shared" ref="BI9:BI15" si="11">IF(I9&lt;&gt;"N/A",IF(AI9&lt;&gt;"N/A",I9*AI9,"N/A"),"N/A")</f>
        <v>N/A</v>
      </c>
      <c r="BJ9" s="6" t="str">
        <f t="shared" ref="BJ9:BJ15" si="12">IF(J9&lt;&gt;"N/A",IF(AJ9&lt;&gt;"N/A",J9*AJ9,"N/A"),"N/A")</f>
        <v>N/A</v>
      </c>
      <c r="BK9" s="6" t="str">
        <f t="shared" ref="BK9:BK15" si="13">IF(K9&lt;&gt;"N/A",IF(AK9&lt;&gt;"N/A",K9*AK9,"N/A"),"N/A")</f>
        <v>N/A</v>
      </c>
      <c r="BL9" s="6" t="str">
        <f t="shared" ref="BL9:BL15" si="14">IF(L9&lt;&gt;"N/A",IF(AL9&lt;&gt;"N/A",L9*AL9,"N/A"),"N/A")</f>
        <v>N/A</v>
      </c>
      <c r="BM9" s="6" t="str">
        <f t="shared" ref="BM9:BM15" si="15">IF(M9&lt;&gt;"N/A",IF(AM9&lt;&gt;"N/A",M9*AM9,"N/A"),"N/A")</f>
        <v>N/A</v>
      </c>
      <c r="BN9" s="6">
        <f t="shared" ref="BN9:BN15" si="16">IF(N9&lt;&gt;"N/A",IF(AN9&lt;&gt;"N/A",N9*AN9,"N/A"),"N/A")</f>
        <v>1</v>
      </c>
      <c r="BO9" s="6" t="str">
        <f t="shared" ref="BO9:BO15" si="17">IF(O9&lt;&gt;"N/A",IF(AO9&lt;&gt;"N/A",O9*AO9,"N/A"),"N/A")</f>
        <v>N/A</v>
      </c>
      <c r="BP9" s="6" t="str">
        <f t="shared" ref="BP9:BP15" si="18">IF(P9&lt;&gt;"N/A",IF(AP9&lt;&gt;"N/A",P9*AP9,"N/A"),"N/A")</f>
        <v>N/A</v>
      </c>
      <c r="BQ9" s="6" t="str">
        <f t="shared" ref="BQ9:BQ15" si="19">IF(Q9&lt;&gt;"N/A",IF(AQ9&lt;&gt;"N/A",Q9*AQ9,"N/A"),"N/A")</f>
        <v>N/A</v>
      </c>
      <c r="BR9" s="6" t="str">
        <f t="shared" ref="BR9:BR15" si="20">IF(R9&lt;&gt;"N/A",IF(AR9&lt;&gt;"N/A",R9*AR9,"N/A"),"N/A")</f>
        <v>N/A</v>
      </c>
      <c r="BS9" s="6" t="str">
        <f t="shared" ref="BS9:BS15" si="21">IF(S9&lt;&gt;"N/A",IF(AS9&lt;&gt;"N/A",S9*AS9,"N/A"),"N/A")</f>
        <v>N/A</v>
      </c>
      <c r="BT9" s="6">
        <f t="shared" ref="BT9:BT15" si="22">IF(T9&lt;&gt;"N/A",IF(AT9&lt;&gt;"N/A",T9*AT9,"N/A"),"N/A")</f>
        <v>1</v>
      </c>
      <c r="BU9" s="6" t="str">
        <f t="shared" ref="BU9:BU15" si="23">IF(U9&lt;&gt;"N/A",IF(AU9&lt;&gt;"N/A",U9*AU9,"N/A"),"N/A")</f>
        <v>N/A</v>
      </c>
      <c r="BV9" s="6" t="str">
        <f t="shared" ref="BV9:BV15" si="24">IF(V9&lt;&gt;"N/A",IF(AV9&lt;&gt;"N/A",V9*AV9,"N/A"),"N/A")</f>
        <v>N/A</v>
      </c>
      <c r="BW9" s="6" t="str">
        <f t="shared" ref="BW9:BW15" si="25">IF(W9&lt;&gt;"N/A",IF(AW9&lt;&gt;"N/A",W9*AW9,"N/A"),"N/A")</f>
        <v>N/A</v>
      </c>
      <c r="BX9" s="6" t="str">
        <f t="shared" ref="BX9:BX15" si="26">IF(X9&lt;&gt;"N/A",IF(AX9&lt;&gt;"N/A",X9*AX9,"N/A"),"N/A")</f>
        <v>N/A</v>
      </c>
      <c r="BY9" s="6">
        <f t="shared" ref="BY9:BY15" si="27">IF(COUNTIF(BD9:BX9,"&lt;&gt;N/A")=0,"N/A",PRODUCT(BD9:BX9))</f>
        <v>1</v>
      </c>
    </row>
    <row r="10" spans="1:77" x14ac:dyDescent="0.25">
      <c r="A10" s="7" t="s">
        <v>5</v>
      </c>
      <c r="B10" s="7" t="s">
        <v>13</v>
      </c>
      <c r="C10" s="26"/>
      <c r="D10" s="6" t="str">
        <f>IF(D$4="x",IF( SUMPRODUCT( (Data!$A$2:$A$10002=$A10)*(Data!$B$2:$B$10002=$B10)*(Data!$D$2:$D$10002=D$3)*(Data!$E$2:$E$10002) )=0,"N/A",SUMPRODUCT( (Data!$A$2:$A$10002=$A10)*(Data!$B$2:$B$10002=$B10)*(Data!$D$2:$D$10002=D$3)*(Data!$E$2:$E$10002&lt;=D$5) ) ),"N/A")</f>
        <v>N/A</v>
      </c>
      <c r="E10" s="6" t="str">
        <f>IF(E$4="x",IF( SUMPRODUCT( (Data!$A$2:$A$10002=$A10)*(Data!$B$2:$B$10002=$B10)*(Data!$D$2:$D$10002=E$3)*(Data!$E$2:$E$10002) )=0,"N/A",SUMPRODUCT( (Data!$A$2:$A$10002=$A10)*(Data!$B$2:$B$10002=$B10)*(Data!$D$2:$D$10002=E$3)*(Data!$E$2:$E$10002&lt;=E$5) ) ),"N/A")</f>
        <v>N/A</v>
      </c>
      <c r="F10" s="6" t="str">
        <f>IF(F$4="x",IF( SUMPRODUCT( (Data!$A$2:$A$10002=$A10)*(Data!$B$2:$B$10002=$B10)*(Data!$D$2:$D$10002=F$3)*(Data!$E$2:$E$10002) )=0,"N/A",SUMPRODUCT( (Data!$A$2:$A$10002=$A10)*(Data!$B$2:$B$10002=$B10)*(Data!$D$2:$D$10002=F$3)*(Data!$E$2:$E$10002&lt;=F$5) ) ),"N/A")</f>
        <v>N/A</v>
      </c>
      <c r="G10" s="6" t="str">
        <f>IF(G$4="x",IF( SUMPRODUCT( (Data!$A$2:$A$10002=$A10)*(Data!$B$2:$B$10002=$B10)*(Data!$D$2:$D$10002=G$3)*(Data!$E$2:$E$10002) )=0,"N/A",SUMPRODUCT( (Data!$A$2:$A$10002=$A10)*(Data!$B$2:$B$10002=$B10)*(Data!$D$2:$D$10002=G$3)*(Data!$E$2:$E$10002&lt;=G$5) ) ),"N/A")</f>
        <v>N/A</v>
      </c>
      <c r="H10" s="6" t="str">
        <f>IF(H$4="x",IF( SUMPRODUCT( (Data!$A$2:$A$10002=$A10)*(Data!$B$2:$B$10002=$B10)*(Data!$D$2:$D$10002=H$3)*(Data!$E$2:$E$10002) )=0,"N/A",SUMPRODUCT( (Data!$A$2:$A$10002=$A10)*(Data!$B$2:$B$10002=$B10)*(Data!$D$2:$D$10002=H$3)*(Data!$E$2:$E$10002&lt;=H$5) ) ),"N/A")</f>
        <v>N/A</v>
      </c>
      <c r="I10" s="6" t="str">
        <f>IF(I$4="x",IF( SUMPRODUCT( (Data!$A$2:$A$10002=$A10)*(Data!$B$2:$B$10002=$B10)*(Data!$D$2:$D$10002=I$3)*(Data!$E$2:$E$10002) )=0,"N/A",SUMPRODUCT( (Data!$A$2:$A$10002=$A10)*(Data!$B$2:$B$10002=$B10)*(Data!$D$2:$D$10002=I$3)*(Data!$E$2:$E$10002&lt;=I$5) ) ),"N/A")</f>
        <v>N/A</v>
      </c>
      <c r="J10" s="6" t="str">
        <f>IF(J$4="x",IF( SUMPRODUCT( (Data!$A$2:$A$10002=$A10)*(Data!$B$2:$B$10002=$B10)*(Data!$D$2:$D$10002=J$3)*(Data!$E$2:$E$10002) )=0,"N/A",SUMPRODUCT( (Data!$A$2:$A$10002=$A10)*(Data!$B$2:$B$10002=$B10)*(Data!$D$2:$D$10002=J$3)*(Data!$E$2:$E$10002&lt;=J$5) ) ),"N/A")</f>
        <v>N/A</v>
      </c>
      <c r="K10" s="6" t="str">
        <f>IF(K$4="x",IF( SUMPRODUCT( (Data!$A$2:$A$10002=$A10)*(Data!$B$2:$B$10002=$B10)*(Data!$D$2:$D$10002=K$3)*(Data!$E$2:$E$10002) )=0,"N/A",SUMPRODUCT( (Data!$A$2:$A$10002=$A10)*(Data!$B$2:$B$10002=$B10)*(Data!$D$2:$D$10002=K$3)*(Data!$E$2:$E$10002&lt;=K$5) ) ),"N/A")</f>
        <v>N/A</v>
      </c>
      <c r="L10" s="6" t="str">
        <f>IF(L$4="x",IF( SUMPRODUCT( (Data!$A$2:$A$10002=$A10)*(Data!$B$2:$B$10002=$B10)*(Data!$D$2:$D$10002=L$3)*(Data!$E$2:$E$10002) )=0,"N/A",SUMPRODUCT( (Data!$A$2:$A$10002=$A10)*(Data!$B$2:$B$10002=$B10)*(Data!$D$2:$D$10002=L$3)*(Data!$E$2:$E$10002&lt;=L$5) ) ),"N/A")</f>
        <v>N/A</v>
      </c>
      <c r="M10" s="6" t="str">
        <f>IF(M$4="x",IF( SUMPRODUCT( (Data!$A$2:$A$10002=$A10)*(Data!$B$2:$B$10002=$B10)*(Data!$D$2:$D$10002=M$3)*(Data!$E$2:$E$10002) )=0,"N/A",SUMPRODUCT( (Data!$A$2:$A$10002=$A10)*(Data!$B$2:$B$10002=$B10)*(Data!$D$2:$D$10002=M$3)*(Data!$E$2:$E$10002&lt;=M$5) ) ),"N/A")</f>
        <v>N/A</v>
      </c>
      <c r="N10" s="6" t="str">
        <f>IF(N$4="x",IF( SUMPRODUCT( (Data!$A$2:$A$10002=$A10)*(Data!$B$2:$B$10002=$B10)*(Data!$D$2:$D$10002=N$3)*(Data!$E$2:$E$10002) )=0,"N/A",SUMPRODUCT( (Data!$A$2:$A$10002=$A10)*(Data!$B$2:$B$10002=$B10)*(Data!$D$2:$D$10002=N$3)*(Data!$E$2:$E$10002&lt;=N$5) ) ),"N/A")</f>
        <v>N/A</v>
      </c>
      <c r="O10" s="6" t="str">
        <f>IF(O$4="x",IF( SUMPRODUCT( (Data!$A$2:$A$10002=$A10)*(Data!$B$2:$B$10002=$B10)*(Data!$D$2:$D$10002=O$3)*(Data!$E$2:$E$10002) )=0,"N/A",SUMPRODUCT( (Data!$A$2:$A$10002=$A10)*(Data!$B$2:$B$10002=$B10)*(Data!$D$2:$D$10002=O$3)*(Data!$E$2:$E$10002&lt;=O$5) ) ),"N/A")</f>
        <v>N/A</v>
      </c>
      <c r="P10" s="6" t="str">
        <f>IF(P$4="x",IF( SUMPRODUCT( (Data!$A$2:$A$10002=$A10)*(Data!$B$2:$B$10002=$B10)*(Data!$D$2:$D$10002=P$3)*(Data!$E$2:$E$10002) )=0,"N/A",SUMPRODUCT( (Data!$A$2:$A$10002=$A10)*(Data!$B$2:$B$10002=$B10)*(Data!$D$2:$D$10002=P$3)*(Data!$E$2:$E$10002&lt;=P$5) ) ),"N/A")</f>
        <v>N/A</v>
      </c>
      <c r="Q10" s="6" t="str">
        <f>IF(Q$4="x",IF( SUMPRODUCT( (Data!$A$2:$A$10002=$A10)*(Data!$B$2:$B$10002=$B10)*(Data!$D$2:$D$10002=Q$3)*(Data!$E$2:$E$10002) )=0,"N/A",SUMPRODUCT( (Data!$A$2:$A$10002=$A10)*(Data!$B$2:$B$10002=$B10)*(Data!$D$2:$D$10002=Q$3)*(Data!$E$2:$E$10002&lt;=Q$5) ) ),"N/A")</f>
        <v>N/A</v>
      </c>
      <c r="R10" s="6">
        <f>IF(R$4="x",IF( SUMPRODUCT( (Data!$A$2:$A$10002=$A10)*(Data!$B$2:$B$10002=$B10)*(Data!$D$2:$D$10002=R$3)*(Data!$E$2:$E$10002) )=0,"N/A",SUMPRODUCT( (Data!$A$2:$A$10002=$A10)*(Data!$B$2:$B$10002=$B10)*(Data!$D$2:$D$10002=R$3)*(Data!$E$2:$E$10002&lt;=R$5) ) ),"N/A")</f>
        <v>1</v>
      </c>
      <c r="S10" s="6" t="str">
        <f>IF(S$4="x",IF( SUMPRODUCT( (Data!$A$2:$A$10002=$A10)*(Data!$B$2:$B$10002=$B10)*(Data!$D$2:$D$10002=S$3)*(Data!$E$2:$E$10002) )=0,"N/A",SUMPRODUCT( (Data!$A$2:$A$10002=$A10)*(Data!$B$2:$B$10002=$B10)*(Data!$D$2:$D$10002=S$3)*(Data!$E$2:$E$10002&lt;=S$5) ) ),"N/A")</f>
        <v>N/A</v>
      </c>
      <c r="T10" s="6" t="str">
        <f>IF(T$4="x",IF( SUMPRODUCT( (Data!$A$2:$A$10002=$A10)*(Data!$B$2:$B$10002=$B10)*(Data!$D$2:$D$10002=T$3)*(Data!$E$2:$E$10002) )=0,"N/A",SUMPRODUCT( (Data!$A$2:$A$10002=$A10)*(Data!$B$2:$B$10002=$B10)*(Data!$D$2:$D$10002=T$3)*(Data!$E$2:$E$10002&lt;=T$5) ) ),"N/A")</f>
        <v>N/A</v>
      </c>
      <c r="U10" s="6" t="str">
        <f>IF(U$4="x",IF( SUMPRODUCT( (Data!$A$2:$A$10002=$A10)*(Data!$B$2:$B$10002=$B10)*(Data!$D$2:$D$10002=U$3)*(Data!$E$2:$E$10002) )=0,"N/A",SUMPRODUCT( (Data!$A$2:$A$10002=$A10)*(Data!$B$2:$B$10002=$B10)*(Data!$D$2:$D$10002=U$3)*(Data!$E$2:$E$10002&lt;=U$5) ) ),"N/A")</f>
        <v>N/A</v>
      </c>
      <c r="V10" s="6" t="str">
        <f>IF(V$4="x",IF( SUMPRODUCT( (Data!$A$2:$A$10002=$A10)*(Data!$B$2:$B$10002=$B10)*(Data!$D$2:$D$10002=V$3)*(Data!$E$2:$E$10002) )=0,"N/A",SUMPRODUCT( (Data!$A$2:$A$10002=$A10)*(Data!$B$2:$B$10002=$B10)*(Data!$D$2:$D$10002=V$3)*(Data!$E$2:$E$10002&lt;=V$5) ) ),"N/A")</f>
        <v>N/A</v>
      </c>
      <c r="W10" s="6" t="str">
        <f>IF(W$4="x",IF( SUMPRODUCT( (Data!$A$2:$A$10002=$A10)*(Data!$B$2:$B$10002=$B10)*(Data!$D$2:$D$10002=W$3)*(Data!$E$2:$E$10002) )=0,"N/A",SUMPRODUCT( (Data!$A$2:$A$10002=$A10)*(Data!$B$2:$B$10002=$B10)*(Data!$D$2:$D$10002=W$3)*(Data!$E$2:$E$10002&lt;=W$5) ) ),"N/A")</f>
        <v>N/A</v>
      </c>
      <c r="X10" s="6" t="str">
        <f>IF(X$4="x",IF( SUMPRODUCT( (Data!$A$2:$A$10002=$A10)*(Data!$B$2:$B$10002=$B10)*(Data!$D$2:$D$10002=X$3)*(Data!$E$2:$E$10002) )=0,"N/A",SUMPRODUCT( (Data!$A$2:$A$10002=$A10)*(Data!$B$2:$B$10002=$B10)*(Data!$D$2:$D$10002=X$3)*(Data!$E$2:$E$10002&lt;=X$5) ) ),"N/A")</f>
        <v>N/A</v>
      </c>
      <c r="Y10" s="6">
        <f t="shared" si="4"/>
        <v>1</v>
      </c>
      <c r="AD10" s="6" t="str">
        <f>IF(AD$4="x",IF( SUMPRODUCT( (Data!$A$2:$A$10002=$A10)*(Data!$B$2:$B$10002=$B10)*(Data!$D$2:$D$10002=AD$3)*(Data!$E$2:$E$10002) )=0,"N/A",SUMPRODUCT( (Data!$A$2:$A$10002=$A10)*(Data!$B$2:$B$10002=$B10)*(Data!$D$2:$D$10002=AD$3)*(Data!$F$2:$F$10002&lt;=AD$5) ) ),"N/A")</f>
        <v>N/A</v>
      </c>
      <c r="AE10" s="6" t="str">
        <f>IF(AE$4="x",IF( SUMPRODUCT( (Data!$A$2:$A$10002=$A10)*(Data!$B$2:$B$10002=$B10)*(Data!$D$2:$D$10002=AE$3)*(Data!$E$2:$E$10002) )=0,"N/A",SUMPRODUCT( (Data!$A$2:$A$10002=$A10)*(Data!$B$2:$B$10002=$B10)*(Data!$D$2:$D$10002=AE$3)*(Data!$F$2:$F$10002&lt;=AE$5) ) ),"N/A")</f>
        <v>N/A</v>
      </c>
      <c r="AF10" s="6" t="str">
        <f>IF(AF$4="x",IF( SUMPRODUCT( (Data!$A$2:$A$10002=$A10)*(Data!$B$2:$B$10002=$B10)*(Data!$D$2:$D$10002=AF$3)*(Data!$E$2:$E$10002) )=0,"N/A",SUMPRODUCT( (Data!$A$2:$A$10002=$A10)*(Data!$B$2:$B$10002=$B10)*(Data!$D$2:$D$10002=AF$3)*(Data!$F$2:$F$10002&lt;=AF$5) ) ),"N/A")</f>
        <v>N/A</v>
      </c>
      <c r="AG10" s="6" t="str">
        <f>IF(AG$4="x",IF( SUMPRODUCT( (Data!$A$2:$A$10002=$A10)*(Data!$B$2:$B$10002=$B10)*(Data!$D$2:$D$10002=AG$3)*(Data!$E$2:$E$10002) )=0,"N/A",SUMPRODUCT( (Data!$A$2:$A$10002=$A10)*(Data!$B$2:$B$10002=$B10)*(Data!$D$2:$D$10002=AG$3)*(Data!$F$2:$F$10002&lt;=AG$5) ) ),"N/A")</f>
        <v>N/A</v>
      </c>
      <c r="AH10" s="6" t="str">
        <f>IF(AH$4="x",IF( SUMPRODUCT( (Data!$A$2:$A$10002=$A10)*(Data!$B$2:$B$10002=$B10)*(Data!$D$2:$D$10002=AH$3)*(Data!$E$2:$E$10002) )=0,"N/A",SUMPRODUCT( (Data!$A$2:$A$10002=$A10)*(Data!$B$2:$B$10002=$B10)*(Data!$D$2:$D$10002=AH$3)*(Data!$F$2:$F$10002&lt;=AH$5) ) ),"N/A")</f>
        <v>N/A</v>
      </c>
      <c r="AI10" s="6" t="str">
        <f>IF(AI$4="x",IF( SUMPRODUCT( (Data!$A$2:$A$10002=$A10)*(Data!$B$2:$B$10002=$B10)*(Data!$D$2:$D$10002=AI$3)*(Data!$E$2:$E$10002) )=0,"N/A",SUMPRODUCT( (Data!$A$2:$A$10002=$A10)*(Data!$B$2:$B$10002=$B10)*(Data!$D$2:$D$10002=AI$3)*(Data!$F$2:$F$10002&lt;=AI$5) ) ),"N/A")</f>
        <v>N/A</v>
      </c>
      <c r="AJ10" s="6" t="str">
        <f>IF(AJ$4="x",IF( SUMPRODUCT( (Data!$A$2:$A$10002=$A10)*(Data!$B$2:$B$10002=$B10)*(Data!$D$2:$D$10002=AJ$3)*(Data!$E$2:$E$10002) )=0,"N/A",SUMPRODUCT( (Data!$A$2:$A$10002=$A10)*(Data!$B$2:$B$10002=$B10)*(Data!$D$2:$D$10002=AJ$3)*(Data!$F$2:$F$10002&lt;=AJ$5) ) ),"N/A")</f>
        <v>N/A</v>
      </c>
      <c r="AK10" s="6" t="str">
        <f>IF(AK$4="x",IF( SUMPRODUCT( (Data!$A$2:$A$10002=$A10)*(Data!$B$2:$B$10002=$B10)*(Data!$D$2:$D$10002=AK$3)*(Data!$E$2:$E$10002) )=0,"N/A",SUMPRODUCT( (Data!$A$2:$A$10002=$A10)*(Data!$B$2:$B$10002=$B10)*(Data!$D$2:$D$10002=AK$3)*(Data!$F$2:$F$10002&lt;=AK$5) ) ),"N/A")</f>
        <v>N/A</v>
      </c>
      <c r="AL10" s="6" t="str">
        <f>IF(AL$4="x",IF( SUMPRODUCT( (Data!$A$2:$A$10002=$A10)*(Data!$B$2:$B$10002=$B10)*(Data!$D$2:$D$10002=AL$3)*(Data!$E$2:$E$10002) )=0,"N/A",SUMPRODUCT( (Data!$A$2:$A$10002=$A10)*(Data!$B$2:$B$10002=$B10)*(Data!$D$2:$D$10002=AL$3)*(Data!$F$2:$F$10002&lt;=AL$5) ) ),"N/A")</f>
        <v>N/A</v>
      </c>
      <c r="AM10" s="6" t="str">
        <f>IF(AM$4="x",IF( SUMPRODUCT( (Data!$A$2:$A$10002=$A10)*(Data!$B$2:$B$10002=$B10)*(Data!$D$2:$D$10002=AM$3)*(Data!$E$2:$E$10002) )=0,"N/A",SUMPRODUCT( (Data!$A$2:$A$10002=$A10)*(Data!$B$2:$B$10002=$B10)*(Data!$D$2:$D$10002=AM$3)*(Data!$F$2:$F$10002&lt;=AM$5) ) ),"N/A")</f>
        <v>N/A</v>
      </c>
      <c r="AN10" s="6" t="str">
        <f>IF(AN$4="x",IF( SUMPRODUCT( (Data!$A$2:$A$10002=$A10)*(Data!$B$2:$B$10002=$B10)*(Data!$D$2:$D$10002=AN$3)*(Data!$E$2:$E$10002) )=0,"N/A",SUMPRODUCT( (Data!$A$2:$A$10002=$A10)*(Data!$B$2:$B$10002=$B10)*(Data!$D$2:$D$10002=AN$3)*(Data!$F$2:$F$10002&lt;=AN$5) ) ),"N/A")</f>
        <v>N/A</v>
      </c>
      <c r="AO10" s="6" t="str">
        <f>IF(AO$4="x",IF( SUMPRODUCT( (Data!$A$2:$A$10002=$A10)*(Data!$B$2:$B$10002=$B10)*(Data!$D$2:$D$10002=AO$3)*(Data!$E$2:$E$10002) )=0,"N/A",SUMPRODUCT( (Data!$A$2:$A$10002=$A10)*(Data!$B$2:$B$10002=$B10)*(Data!$D$2:$D$10002=AO$3)*(Data!$F$2:$F$10002&lt;=AO$5) ) ),"N/A")</f>
        <v>N/A</v>
      </c>
      <c r="AP10" s="6" t="str">
        <f>IF(AP$4="x",IF( SUMPRODUCT( (Data!$A$2:$A$10002=$A10)*(Data!$B$2:$B$10002=$B10)*(Data!$D$2:$D$10002=AP$3)*(Data!$E$2:$E$10002) )=0,"N/A",SUMPRODUCT( (Data!$A$2:$A$10002=$A10)*(Data!$B$2:$B$10002=$B10)*(Data!$D$2:$D$10002=AP$3)*(Data!$F$2:$F$10002&lt;=AP$5) ) ),"N/A")</f>
        <v>N/A</v>
      </c>
      <c r="AQ10" s="6" t="str">
        <f>IF(AQ$4="x",IF( SUMPRODUCT( (Data!$A$2:$A$10002=$A10)*(Data!$B$2:$B$10002=$B10)*(Data!$D$2:$D$10002=AQ$3)*(Data!$E$2:$E$10002) )=0,"N/A",SUMPRODUCT( (Data!$A$2:$A$10002=$A10)*(Data!$B$2:$B$10002=$B10)*(Data!$D$2:$D$10002=AQ$3)*(Data!$F$2:$F$10002&lt;=AQ$5) ) ),"N/A")</f>
        <v>N/A</v>
      </c>
      <c r="AR10" s="6">
        <f>IF(AR$4="x",IF( SUMPRODUCT( (Data!$A$2:$A$10002=$A10)*(Data!$B$2:$B$10002=$B10)*(Data!$D$2:$D$10002=AR$3)*(Data!$E$2:$E$10002) )=0,"N/A",SUMPRODUCT( (Data!$A$2:$A$10002=$A10)*(Data!$B$2:$B$10002=$B10)*(Data!$D$2:$D$10002=AR$3)*(Data!$F$2:$F$10002&lt;=AR$5) ) ),"N/A")</f>
        <v>1</v>
      </c>
      <c r="AS10" s="6" t="str">
        <f>IF(AS$4="x",IF( SUMPRODUCT( (Data!$A$2:$A$10002=$A10)*(Data!$B$2:$B$10002=$B10)*(Data!$D$2:$D$10002=AS$3)*(Data!$E$2:$E$10002) )=0,"N/A",SUMPRODUCT( (Data!$A$2:$A$10002=$A10)*(Data!$B$2:$B$10002=$B10)*(Data!$D$2:$D$10002=AS$3)*(Data!$F$2:$F$10002&lt;=AS$5) ) ),"N/A")</f>
        <v>N/A</v>
      </c>
      <c r="AT10" s="6" t="str">
        <f>IF(AT$4="x",IF( SUMPRODUCT( (Data!$A$2:$A$10002=$A10)*(Data!$B$2:$B$10002=$B10)*(Data!$D$2:$D$10002=AT$3)*(Data!$E$2:$E$10002) )=0,"N/A",SUMPRODUCT( (Data!$A$2:$A$10002=$A10)*(Data!$B$2:$B$10002=$B10)*(Data!$D$2:$D$10002=AT$3)*(Data!$F$2:$F$10002&lt;=AT$5) ) ),"N/A")</f>
        <v>N/A</v>
      </c>
      <c r="AU10" s="6" t="str">
        <f>IF(AU$4="x",IF( SUMPRODUCT( (Data!$A$2:$A$10002=$A10)*(Data!$B$2:$B$10002=$B10)*(Data!$D$2:$D$10002=AU$3)*(Data!$E$2:$E$10002) )=0,"N/A",SUMPRODUCT( (Data!$A$2:$A$10002=$A10)*(Data!$B$2:$B$10002=$B10)*(Data!$D$2:$D$10002=AU$3)*(Data!$F$2:$F$10002&lt;=AU$5) ) ),"N/A")</f>
        <v>N/A</v>
      </c>
      <c r="AV10" s="6" t="str">
        <f>IF(AV$4="x",IF( SUMPRODUCT( (Data!$A$2:$A$10002=$A10)*(Data!$B$2:$B$10002=$B10)*(Data!$D$2:$D$10002=AV$3)*(Data!$E$2:$E$10002) )=0,"N/A",SUMPRODUCT( (Data!$A$2:$A$10002=$A10)*(Data!$B$2:$B$10002=$B10)*(Data!$D$2:$D$10002=AV$3)*(Data!$F$2:$F$10002&lt;=AV$5) ) ),"N/A")</f>
        <v>N/A</v>
      </c>
      <c r="AW10" s="6" t="str">
        <f>IF(AW$4="x",IF( SUMPRODUCT( (Data!$A$2:$A$10002=$A10)*(Data!$B$2:$B$10002=$B10)*(Data!$D$2:$D$10002=AW$3)*(Data!$E$2:$E$10002) )=0,"N/A",SUMPRODUCT( (Data!$A$2:$A$10002=$A10)*(Data!$B$2:$B$10002=$B10)*(Data!$D$2:$D$10002=AW$3)*(Data!$F$2:$F$10002&lt;=AW$5) ) ),"N/A")</f>
        <v>N/A</v>
      </c>
      <c r="AX10" s="6" t="str">
        <f>IF(AX$4="x",IF( SUMPRODUCT( (Data!$A$2:$A$10002=$A10)*(Data!$B$2:$B$10002=$B10)*(Data!$D$2:$D$10002=AX$3)*(Data!$E$2:$E$10002) )=0,"N/A",SUMPRODUCT( (Data!$A$2:$A$10002=$A10)*(Data!$B$2:$B$10002=$B10)*(Data!$D$2:$D$10002=AX$3)*(Data!$F$2:$F$10002&lt;=AX$5) ) ),"N/A")</f>
        <v>N/A</v>
      </c>
      <c r="AY10" s="6">
        <f t="shared" si="5"/>
        <v>1</v>
      </c>
      <c r="BD10" s="6" t="str">
        <f t="shared" si="6"/>
        <v>N/A</v>
      </c>
      <c r="BE10" s="6" t="str">
        <f t="shared" si="7"/>
        <v>N/A</v>
      </c>
      <c r="BF10" s="6" t="str">
        <f t="shared" si="8"/>
        <v>N/A</v>
      </c>
      <c r="BG10" s="6" t="str">
        <f t="shared" si="9"/>
        <v>N/A</v>
      </c>
      <c r="BH10" s="6" t="str">
        <f t="shared" si="10"/>
        <v>N/A</v>
      </c>
      <c r="BI10" s="6" t="str">
        <f t="shared" si="11"/>
        <v>N/A</v>
      </c>
      <c r="BJ10" s="6" t="str">
        <f t="shared" si="12"/>
        <v>N/A</v>
      </c>
      <c r="BK10" s="6" t="str">
        <f t="shared" si="13"/>
        <v>N/A</v>
      </c>
      <c r="BL10" s="6" t="str">
        <f t="shared" si="14"/>
        <v>N/A</v>
      </c>
      <c r="BM10" s="6" t="str">
        <f t="shared" si="15"/>
        <v>N/A</v>
      </c>
      <c r="BN10" s="6" t="str">
        <f t="shared" si="16"/>
        <v>N/A</v>
      </c>
      <c r="BO10" s="6" t="str">
        <f t="shared" si="17"/>
        <v>N/A</v>
      </c>
      <c r="BP10" s="6" t="str">
        <f t="shared" si="18"/>
        <v>N/A</v>
      </c>
      <c r="BQ10" s="6" t="str">
        <f t="shared" si="19"/>
        <v>N/A</v>
      </c>
      <c r="BR10" s="6">
        <f t="shared" si="20"/>
        <v>1</v>
      </c>
      <c r="BS10" s="6" t="str">
        <f t="shared" si="21"/>
        <v>N/A</v>
      </c>
      <c r="BT10" s="6" t="str">
        <f t="shared" si="22"/>
        <v>N/A</v>
      </c>
      <c r="BU10" s="6" t="str">
        <f t="shared" si="23"/>
        <v>N/A</v>
      </c>
      <c r="BV10" s="6" t="str">
        <f t="shared" si="24"/>
        <v>N/A</v>
      </c>
      <c r="BW10" s="6" t="str">
        <f t="shared" si="25"/>
        <v>N/A</v>
      </c>
      <c r="BX10" s="6" t="str">
        <f t="shared" si="26"/>
        <v>N/A</v>
      </c>
      <c r="BY10" s="6">
        <f t="shared" si="27"/>
        <v>1</v>
      </c>
    </row>
    <row r="11" spans="1:77" x14ac:dyDescent="0.25">
      <c r="A11" s="7" t="s">
        <v>6</v>
      </c>
      <c r="B11" s="7" t="s">
        <v>13</v>
      </c>
      <c r="C11" s="26"/>
      <c r="D11" s="6" t="str">
        <f>IF(D$4="x",IF( SUMPRODUCT( (Data!$A$2:$A$10002=$A11)*(Data!$B$2:$B$10002=$B11)*(Data!$D$2:$D$10002=D$3)*(Data!$E$2:$E$10002) )=0,"N/A",SUMPRODUCT( (Data!$A$2:$A$10002=$A11)*(Data!$B$2:$B$10002=$B11)*(Data!$D$2:$D$10002=D$3)*(Data!$E$2:$E$10002&lt;=D$5) ) ),"N/A")</f>
        <v>N/A</v>
      </c>
      <c r="E11" s="6" t="str">
        <f>IF(E$4="x",IF( SUMPRODUCT( (Data!$A$2:$A$10002=$A11)*(Data!$B$2:$B$10002=$B11)*(Data!$D$2:$D$10002=E$3)*(Data!$E$2:$E$10002) )=0,"N/A",SUMPRODUCT( (Data!$A$2:$A$10002=$A11)*(Data!$B$2:$B$10002=$B11)*(Data!$D$2:$D$10002=E$3)*(Data!$E$2:$E$10002&lt;=E$5) ) ),"N/A")</f>
        <v>N/A</v>
      </c>
      <c r="F11" s="6" t="str">
        <f>IF(F$4="x",IF( SUMPRODUCT( (Data!$A$2:$A$10002=$A11)*(Data!$B$2:$B$10002=$B11)*(Data!$D$2:$D$10002=F$3)*(Data!$E$2:$E$10002) )=0,"N/A",SUMPRODUCT( (Data!$A$2:$A$10002=$A11)*(Data!$B$2:$B$10002=$B11)*(Data!$D$2:$D$10002=F$3)*(Data!$E$2:$E$10002&lt;=F$5) ) ),"N/A")</f>
        <v>N/A</v>
      </c>
      <c r="G11" s="6" t="str">
        <f>IF(G$4="x",IF( SUMPRODUCT( (Data!$A$2:$A$10002=$A11)*(Data!$B$2:$B$10002=$B11)*(Data!$D$2:$D$10002=G$3)*(Data!$E$2:$E$10002) )=0,"N/A",SUMPRODUCT( (Data!$A$2:$A$10002=$A11)*(Data!$B$2:$B$10002=$B11)*(Data!$D$2:$D$10002=G$3)*(Data!$E$2:$E$10002&lt;=G$5) ) ),"N/A")</f>
        <v>N/A</v>
      </c>
      <c r="H11" s="6" t="str">
        <f>IF(H$4="x",IF( SUMPRODUCT( (Data!$A$2:$A$10002=$A11)*(Data!$B$2:$B$10002=$B11)*(Data!$D$2:$D$10002=H$3)*(Data!$E$2:$E$10002) )=0,"N/A",SUMPRODUCT( (Data!$A$2:$A$10002=$A11)*(Data!$B$2:$B$10002=$B11)*(Data!$D$2:$D$10002=H$3)*(Data!$E$2:$E$10002&lt;=H$5) ) ),"N/A")</f>
        <v>N/A</v>
      </c>
      <c r="I11" s="6" t="str">
        <f>IF(I$4="x",IF( SUMPRODUCT( (Data!$A$2:$A$10002=$A11)*(Data!$B$2:$B$10002=$B11)*(Data!$D$2:$D$10002=I$3)*(Data!$E$2:$E$10002) )=0,"N/A",SUMPRODUCT( (Data!$A$2:$A$10002=$A11)*(Data!$B$2:$B$10002=$B11)*(Data!$D$2:$D$10002=I$3)*(Data!$E$2:$E$10002&lt;=I$5) ) ),"N/A")</f>
        <v>N/A</v>
      </c>
      <c r="J11" s="6" t="str">
        <f>IF(J$4="x",IF( SUMPRODUCT( (Data!$A$2:$A$10002=$A11)*(Data!$B$2:$B$10002=$B11)*(Data!$D$2:$D$10002=J$3)*(Data!$E$2:$E$10002) )=0,"N/A",SUMPRODUCT( (Data!$A$2:$A$10002=$A11)*(Data!$B$2:$B$10002=$B11)*(Data!$D$2:$D$10002=J$3)*(Data!$E$2:$E$10002&lt;=J$5) ) ),"N/A")</f>
        <v>N/A</v>
      </c>
      <c r="K11" s="6" t="str">
        <f>IF(K$4="x",IF( SUMPRODUCT( (Data!$A$2:$A$10002=$A11)*(Data!$B$2:$B$10002=$B11)*(Data!$D$2:$D$10002=K$3)*(Data!$E$2:$E$10002) )=0,"N/A",SUMPRODUCT( (Data!$A$2:$A$10002=$A11)*(Data!$B$2:$B$10002=$B11)*(Data!$D$2:$D$10002=K$3)*(Data!$E$2:$E$10002&lt;=K$5) ) ),"N/A")</f>
        <v>N/A</v>
      </c>
      <c r="L11" s="6" t="str">
        <f>IF(L$4="x",IF( SUMPRODUCT( (Data!$A$2:$A$10002=$A11)*(Data!$B$2:$B$10002=$B11)*(Data!$D$2:$D$10002=L$3)*(Data!$E$2:$E$10002) )=0,"N/A",SUMPRODUCT( (Data!$A$2:$A$10002=$A11)*(Data!$B$2:$B$10002=$B11)*(Data!$D$2:$D$10002=L$3)*(Data!$E$2:$E$10002&lt;=L$5) ) ),"N/A")</f>
        <v>N/A</v>
      </c>
      <c r="M11" s="6" t="str">
        <f>IF(M$4="x",IF( SUMPRODUCT( (Data!$A$2:$A$10002=$A11)*(Data!$B$2:$B$10002=$B11)*(Data!$D$2:$D$10002=M$3)*(Data!$E$2:$E$10002) )=0,"N/A",SUMPRODUCT( (Data!$A$2:$A$10002=$A11)*(Data!$B$2:$B$10002=$B11)*(Data!$D$2:$D$10002=M$3)*(Data!$E$2:$E$10002&lt;=M$5) ) ),"N/A")</f>
        <v>N/A</v>
      </c>
      <c r="N11" s="6">
        <f>IF(N$4="x",IF( SUMPRODUCT( (Data!$A$2:$A$10002=$A11)*(Data!$B$2:$B$10002=$B11)*(Data!$D$2:$D$10002=N$3)*(Data!$E$2:$E$10002) )=0,"N/A",SUMPRODUCT( (Data!$A$2:$A$10002=$A11)*(Data!$B$2:$B$10002=$B11)*(Data!$D$2:$D$10002=N$3)*(Data!$E$2:$E$10002&lt;=N$5) ) ),"N/A")</f>
        <v>1</v>
      </c>
      <c r="O11" s="6" t="str">
        <f>IF(O$4="x",IF( SUMPRODUCT( (Data!$A$2:$A$10002=$A11)*(Data!$B$2:$B$10002=$B11)*(Data!$D$2:$D$10002=O$3)*(Data!$E$2:$E$10002) )=0,"N/A",SUMPRODUCT( (Data!$A$2:$A$10002=$A11)*(Data!$B$2:$B$10002=$B11)*(Data!$D$2:$D$10002=O$3)*(Data!$E$2:$E$10002&lt;=O$5) ) ),"N/A")</f>
        <v>N/A</v>
      </c>
      <c r="P11" s="6" t="str">
        <f>IF(P$4="x",IF( SUMPRODUCT( (Data!$A$2:$A$10002=$A11)*(Data!$B$2:$B$10002=$B11)*(Data!$D$2:$D$10002=P$3)*(Data!$E$2:$E$10002) )=0,"N/A",SUMPRODUCT( (Data!$A$2:$A$10002=$A11)*(Data!$B$2:$B$10002=$B11)*(Data!$D$2:$D$10002=P$3)*(Data!$E$2:$E$10002&lt;=P$5) ) ),"N/A")</f>
        <v>N/A</v>
      </c>
      <c r="Q11" s="6" t="str">
        <f>IF(Q$4="x",IF( SUMPRODUCT( (Data!$A$2:$A$10002=$A11)*(Data!$B$2:$B$10002=$B11)*(Data!$D$2:$D$10002=Q$3)*(Data!$E$2:$E$10002) )=0,"N/A",SUMPRODUCT( (Data!$A$2:$A$10002=$A11)*(Data!$B$2:$B$10002=$B11)*(Data!$D$2:$D$10002=Q$3)*(Data!$E$2:$E$10002&lt;=Q$5) ) ),"N/A")</f>
        <v>N/A</v>
      </c>
      <c r="R11" s="6">
        <f>IF(R$4="x",IF( SUMPRODUCT( (Data!$A$2:$A$10002=$A11)*(Data!$B$2:$B$10002=$B11)*(Data!$D$2:$D$10002=R$3)*(Data!$E$2:$E$10002) )=0,"N/A",SUMPRODUCT( (Data!$A$2:$A$10002=$A11)*(Data!$B$2:$B$10002=$B11)*(Data!$D$2:$D$10002=R$3)*(Data!$E$2:$E$10002&lt;=R$5) ) ),"N/A")</f>
        <v>0</v>
      </c>
      <c r="S11" s="6" t="str">
        <f>IF(S$4="x",IF( SUMPRODUCT( (Data!$A$2:$A$10002=$A11)*(Data!$B$2:$B$10002=$B11)*(Data!$D$2:$D$10002=S$3)*(Data!$E$2:$E$10002) )=0,"N/A",SUMPRODUCT( (Data!$A$2:$A$10002=$A11)*(Data!$B$2:$B$10002=$B11)*(Data!$D$2:$D$10002=S$3)*(Data!$E$2:$E$10002&lt;=S$5) ) ),"N/A")</f>
        <v>N/A</v>
      </c>
      <c r="T11" s="6">
        <f>IF(T$4="x",IF( SUMPRODUCT( (Data!$A$2:$A$10002=$A11)*(Data!$B$2:$B$10002=$B11)*(Data!$D$2:$D$10002=T$3)*(Data!$E$2:$E$10002) )=0,"N/A",SUMPRODUCT( (Data!$A$2:$A$10002=$A11)*(Data!$B$2:$B$10002=$B11)*(Data!$D$2:$D$10002=T$3)*(Data!$E$2:$E$10002&lt;=T$5) ) ),"N/A")</f>
        <v>1</v>
      </c>
      <c r="U11" s="6" t="str">
        <f>IF(U$4="x",IF( SUMPRODUCT( (Data!$A$2:$A$10002=$A11)*(Data!$B$2:$B$10002=$B11)*(Data!$D$2:$D$10002=U$3)*(Data!$E$2:$E$10002) )=0,"N/A",SUMPRODUCT( (Data!$A$2:$A$10002=$A11)*(Data!$B$2:$B$10002=$B11)*(Data!$D$2:$D$10002=U$3)*(Data!$E$2:$E$10002&lt;=U$5) ) ),"N/A")</f>
        <v>N/A</v>
      </c>
      <c r="V11" s="6" t="str">
        <f>IF(V$4="x",IF( SUMPRODUCT( (Data!$A$2:$A$10002=$A11)*(Data!$B$2:$B$10002=$B11)*(Data!$D$2:$D$10002=V$3)*(Data!$E$2:$E$10002) )=0,"N/A",SUMPRODUCT( (Data!$A$2:$A$10002=$A11)*(Data!$B$2:$B$10002=$B11)*(Data!$D$2:$D$10002=V$3)*(Data!$E$2:$E$10002&lt;=V$5) ) ),"N/A")</f>
        <v>N/A</v>
      </c>
      <c r="W11" s="6" t="str">
        <f>IF(W$4="x",IF( SUMPRODUCT( (Data!$A$2:$A$10002=$A11)*(Data!$B$2:$B$10002=$B11)*(Data!$D$2:$D$10002=W$3)*(Data!$E$2:$E$10002) )=0,"N/A",SUMPRODUCT( (Data!$A$2:$A$10002=$A11)*(Data!$B$2:$B$10002=$B11)*(Data!$D$2:$D$10002=W$3)*(Data!$E$2:$E$10002&lt;=W$5) ) ),"N/A")</f>
        <v>N/A</v>
      </c>
      <c r="X11" s="6" t="str">
        <f>IF(X$4="x",IF( SUMPRODUCT( (Data!$A$2:$A$10002=$A11)*(Data!$B$2:$B$10002=$B11)*(Data!$D$2:$D$10002=X$3)*(Data!$E$2:$E$10002) )=0,"N/A",SUMPRODUCT( (Data!$A$2:$A$10002=$A11)*(Data!$B$2:$B$10002=$B11)*(Data!$D$2:$D$10002=X$3)*(Data!$E$2:$E$10002&lt;=X$5) ) ),"N/A")</f>
        <v>N/A</v>
      </c>
      <c r="Y11" s="6">
        <f t="shared" si="4"/>
        <v>0</v>
      </c>
      <c r="AD11" s="6" t="str">
        <f>IF(AD$4="x",IF( SUMPRODUCT( (Data!$A$2:$A$10002=$A11)*(Data!$B$2:$B$10002=$B11)*(Data!$D$2:$D$10002=AD$3)*(Data!$E$2:$E$10002) )=0,"N/A",SUMPRODUCT( (Data!$A$2:$A$10002=$A11)*(Data!$B$2:$B$10002=$B11)*(Data!$D$2:$D$10002=AD$3)*(Data!$F$2:$F$10002&lt;=AD$5) ) ),"N/A")</f>
        <v>N/A</v>
      </c>
      <c r="AE11" s="6" t="str">
        <f>IF(AE$4="x",IF( SUMPRODUCT( (Data!$A$2:$A$10002=$A11)*(Data!$B$2:$B$10002=$B11)*(Data!$D$2:$D$10002=AE$3)*(Data!$E$2:$E$10002) )=0,"N/A",SUMPRODUCT( (Data!$A$2:$A$10002=$A11)*(Data!$B$2:$B$10002=$B11)*(Data!$D$2:$D$10002=AE$3)*(Data!$F$2:$F$10002&lt;=AE$5) ) ),"N/A")</f>
        <v>N/A</v>
      </c>
      <c r="AF11" s="6" t="str">
        <f>IF(AF$4="x",IF( SUMPRODUCT( (Data!$A$2:$A$10002=$A11)*(Data!$B$2:$B$10002=$B11)*(Data!$D$2:$D$10002=AF$3)*(Data!$E$2:$E$10002) )=0,"N/A",SUMPRODUCT( (Data!$A$2:$A$10002=$A11)*(Data!$B$2:$B$10002=$B11)*(Data!$D$2:$D$10002=AF$3)*(Data!$F$2:$F$10002&lt;=AF$5) ) ),"N/A")</f>
        <v>N/A</v>
      </c>
      <c r="AG11" s="6" t="str">
        <f>IF(AG$4="x",IF( SUMPRODUCT( (Data!$A$2:$A$10002=$A11)*(Data!$B$2:$B$10002=$B11)*(Data!$D$2:$D$10002=AG$3)*(Data!$E$2:$E$10002) )=0,"N/A",SUMPRODUCT( (Data!$A$2:$A$10002=$A11)*(Data!$B$2:$B$10002=$B11)*(Data!$D$2:$D$10002=AG$3)*(Data!$F$2:$F$10002&lt;=AG$5) ) ),"N/A")</f>
        <v>N/A</v>
      </c>
      <c r="AH11" s="6" t="str">
        <f>IF(AH$4="x",IF( SUMPRODUCT( (Data!$A$2:$A$10002=$A11)*(Data!$B$2:$B$10002=$B11)*(Data!$D$2:$D$10002=AH$3)*(Data!$E$2:$E$10002) )=0,"N/A",SUMPRODUCT( (Data!$A$2:$A$10002=$A11)*(Data!$B$2:$B$10002=$B11)*(Data!$D$2:$D$10002=AH$3)*(Data!$F$2:$F$10002&lt;=AH$5) ) ),"N/A")</f>
        <v>N/A</v>
      </c>
      <c r="AI11" s="6" t="str">
        <f>IF(AI$4="x",IF( SUMPRODUCT( (Data!$A$2:$A$10002=$A11)*(Data!$B$2:$B$10002=$B11)*(Data!$D$2:$D$10002=AI$3)*(Data!$E$2:$E$10002) )=0,"N/A",SUMPRODUCT( (Data!$A$2:$A$10002=$A11)*(Data!$B$2:$B$10002=$B11)*(Data!$D$2:$D$10002=AI$3)*(Data!$F$2:$F$10002&lt;=AI$5) ) ),"N/A")</f>
        <v>N/A</v>
      </c>
      <c r="AJ11" s="6" t="str">
        <f>IF(AJ$4="x",IF( SUMPRODUCT( (Data!$A$2:$A$10002=$A11)*(Data!$B$2:$B$10002=$B11)*(Data!$D$2:$D$10002=AJ$3)*(Data!$E$2:$E$10002) )=0,"N/A",SUMPRODUCT( (Data!$A$2:$A$10002=$A11)*(Data!$B$2:$B$10002=$B11)*(Data!$D$2:$D$10002=AJ$3)*(Data!$F$2:$F$10002&lt;=AJ$5) ) ),"N/A")</f>
        <v>N/A</v>
      </c>
      <c r="AK11" s="6" t="str">
        <f>IF(AK$4="x",IF( SUMPRODUCT( (Data!$A$2:$A$10002=$A11)*(Data!$B$2:$B$10002=$B11)*(Data!$D$2:$D$10002=AK$3)*(Data!$E$2:$E$10002) )=0,"N/A",SUMPRODUCT( (Data!$A$2:$A$10002=$A11)*(Data!$B$2:$B$10002=$B11)*(Data!$D$2:$D$10002=AK$3)*(Data!$F$2:$F$10002&lt;=AK$5) ) ),"N/A")</f>
        <v>N/A</v>
      </c>
      <c r="AL11" s="6" t="str">
        <f>IF(AL$4="x",IF( SUMPRODUCT( (Data!$A$2:$A$10002=$A11)*(Data!$B$2:$B$10002=$B11)*(Data!$D$2:$D$10002=AL$3)*(Data!$E$2:$E$10002) )=0,"N/A",SUMPRODUCT( (Data!$A$2:$A$10002=$A11)*(Data!$B$2:$B$10002=$B11)*(Data!$D$2:$D$10002=AL$3)*(Data!$F$2:$F$10002&lt;=AL$5) ) ),"N/A")</f>
        <v>N/A</v>
      </c>
      <c r="AM11" s="6" t="str">
        <f>IF(AM$4="x",IF( SUMPRODUCT( (Data!$A$2:$A$10002=$A11)*(Data!$B$2:$B$10002=$B11)*(Data!$D$2:$D$10002=AM$3)*(Data!$E$2:$E$10002) )=0,"N/A",SUMPRODUCT( (Data!$A$2:$A$10002=$A11)*(Data!$B$2:$B$10002=$B11)*(Data!$D$2:$D$10002=AM$3)*(Data!$F$2:$F$10002&lt;=AM$5) ) ),"N/A")</f>
        <v>N/A</v>
      </c>
      <c r="AN11" s="6">
        <f>IF(AN$4="x",IF( SUMPRODUCT( (Data!$A$2:$A$10002=$A11)*(Data!$B$2:$B$10002=$B11)*(Data!$D$2:$D$10002=AN$3)*(Data!$E$2:$E$10002) )=0,"N/A",SUMPRODUCT( (Data!$A$2:$A$10002=$A11)*(Data!$B$2:$B$10002=$B11)*(Data!$D$2:$D$10002=AN$3)*(Data!$F$2:$F$10002&lt;=AN$5) ) ),"N/A")</f>
        <v>1</v>
      </c>
      <c r="AO11" s="6" t="str">
        <f>IF(AO$4="x",IF( SUMPRODUCT( (Data!$A$2:$A$10002=$A11)*(Data!$B$2:$B$10002=$B11)*(Data!$D$2:$D$10002=AO$3)*(Data!$E$2:$E$10002) )=0,"N/A",SUMPRODUCT( (Data!$A$2:$A$10002=$A11)*(Data!$B$2:$B$10002=$B11)*(Data!$D$2:$D$10002=AO$3)*(Data!$F$2:$F$10002&lt;=AO$5) ) ),"N/A")</f>
        <v>N/A</v>
      </c>
      <c r="AP11" s="6" t="str">
        <f>IF(AP$4="x",IF( SUMPRODUCT( (Data!$A$2:$A$10002=$A11)*(Data!$B$2:$B$10002=$B11)*(Data!$D$2:$D$10002=AP$3)*(Data!$E$2:$E$10002) )=0,"N/A",SUMPRODUCT( (Data!$A$2:$A$10002=$A11)*(Data!$B$2:$B$10002=$B11)*(Data!$D$2:$D$10002=AP$3)*(Data!$F$2:$F$10002&lt;=AP$5) ) ),"N/A")</f>
        <v>N/A</v>
      </c>
      <c r="AQ11" s="6" t="str">
        <f>IF(AQ$4="x",IF( SUMPRODUCT( (Data!$A$2:$A$10002=$A11)*(Data!$B$2:$B$10002=$B11)*(Data!$D$2:$D$10002=AQ$3)*(Data!$E$2:$E$10002) )=0,"N/A",SUMPRODUCT( (Data!$A$2:$A$10002=$A11)*(Data!$B$2:$B$10002=$B11)*(Data!$D$2:$D$10002=AQ$3)*(Data!$F$2:$F$10002&lt;=AQ$5) ) ),"N/A")</f>
        <v>N/A</v>
      </c>
      <c r="AR11" s="6">
        <f>IF(AR$4="x",IF( SUMPRODUCT( (Data!$A$2:$A$10002=$A11)*(Data!$B$2:$B$10002=$B11)*(Data!$D$2:$D$10002=AR$3)*(Data!$E$2:$E$10002) )=0,"N/A",SUMPRODUCT( (Data!$A$2:$A$10002=$A11)*(Data!$B$2:$B$10002=$B11)*(Data!$D$2:$D$10002=AR$3)*(Data!$F$2:$F$10002&lt;=AR$5) ) ),"N/A")</f>
        <v>0</v>
      </c>
      <c r="AS11" s="6" t="str">
        <f>IF(AS$4="x",IF( SUMPRODUCT( (Data!$A$2:$A$10002=$A11)*(Data!$B$2:$B$10002=$B11)*(Data!$D$2:$D$10002=AS$3)*(Data!$E$2:$E$10002) )=0,"N/A",SUMPRODUCT( (Data!$A$2:$A$10002=$A11)*(Data!$B$2:$B$10002=$B11)*(Data!$D$2:$D$10002=AS$3)*(Data!$F$2:$F$10002&lt;=AS$5) ) ),"N/A")</f>
        <v>N/A</v>
      </c>
      <c r="AT11" s="6">
        <f>IF(AT$4="x",IF( SUMPRODUCT( (Data!$A$2:$A$10002=$A11)*(Data!$B$2:$B$10002=$B11)*(Data!$D$2:$D$10002=AT$3)*(Data!$E$2:$E$10002) )=0,"N/A",SUMPRODUCT( (Data!$A$2:$A$10002=$A11)*(Data!$B$2:$B$10002=$B11)*(Data!$D$2:$D$10002=AT$3)*(Data!$F$2:$F$10002&lt;=AT$5) ) ),"N/A")</f>
        <v>1</v>
      </c>
      <c r="AU11" s="6" t="str">
        <f>IF(AU$4="x",IF( SUMPRODUCT( (Data!$A$2:$A$10002=$A11)*(Data!$B$2:$B$10002=$B11)*(Data!$D$2:$D$10002=AU$3)*(Data!$E$2:$E$10002) )=0,"N/A",SUMPRODUCT( (Data!$A$2:$A$10002=$A11)*(Data!$B$2:$B$10002=$B11)*(Data!$D$2:$D$10002=AU$3)*(Data!$F$2:$F$10002&lt;=AU$5) ) ),"N/A")</f>
        <v>N/A</v>
      </c>
      <c r="AV11" s="6" t="str">
        <f>IF(AV$4="x",IF( SUMPRODUCT( (Data!$A$2:$A$10002=$A11)*(Data!$B$2:$B$10002=$B11)*(Data!$D$2:$D$10002=AV$3)*(Data!$E$2:$E$10002) )=0,"N/A",SUMPRODUCT( (Data!$A$2:$A$10002=$A11)*(Data!$B$2:$B$10002=$B11)*(Data!$D$2:$D$10002=AV$3)*(Data!$F$2:$F$10002&lt;=AV$5) ) ),"N/A")</f>
        <v>N/A</v>
      </c>
      <c r="AW11" s="6" t="str">
        <f>IF(AW$4="x",IF( SUMPRODUCT( (Data!$A$2:$A$10002=$A11)*(Data!$B$2:$B$10002=$B11)*(Data!$D$2:$D$10002=AW$3)*(Data!$E$2:$E$10002) )=0,"N/A",SUMPRODUCT( (Data!$A$2:$A$10002=$A11)*(Data!$B$2:$B$10002=$B11)*(Data!$D$2:$D$10002=AW$3)*(Data!$F$2:$F$10002&lt;=AW$5) ) ),"N/A")</f>
        <v>N/A</v>
      </c>
      <c r="AX11" s="6" t="str">
        <f>IF(AX$4="x",IF( SUMPRODUCT( (Data!$A$2:$A$10002=$A11)*(Data!$B$2:$B$10002=$B11)*(Data!$D$2:$D$10002=AX$3)*(Data!$E$2:$E$10002) )=0,"N/A",SUMPRODUCT( (Data!$A$2:$A$10002=$A11)*(Data!$B$2:$B$10002=$B11)*(Data!$D$2:$D$10002=AX$3)*(Data!$F$2:$F$10002&lt;=AX$5) ) ),"N/A")</f>
        <v>N/A</v>
      </c>
      <c r="AY11" s="6">
        <f t="shared" si="5"/>
        <v>0</v>
      </c>
      <c r="BD11" s="6" t="str">
        <f t="shared" si="6"/>
        <v>N/A</v>
      </c>
      <c r="BE11" s="6" t="str">
        <f t="shared" si="7"/>
        <v>N/A</v>
      </c>
      <c r="BF11" s="6" t="str">
        <f t="shared" si="8"/>
        <v>N/A</v>
      </c>
      <c r="BG11" s="6" t="str">
        <f t="shared" si="9"/>
        <v>N/A</v>
      </c>
      <c r="BH11" s="6" t="str">
        <f t="shared" si="10"/>
        <v>N/A</v>
      </c>
      <c r="BI11" s="6" t="str">
        <f t="shared" si="11"/>
        <v>N/A</v>
      </c>
      <c r="BJ11" s="6" t="str">
        <f t="shared" si="12"/>
        <v>N/A</v>
      </c>
      <c r="BK11" s="6" t="str">
        <f t="shared" si="13"/>
        <v>N/A</v>
      </c>
      <c r="BL11" s="6" t="str">
        <f t="shared" si="14"/>
        <v>N/A</v>
      </c>
      <c r="BM11" s="6" t="str">
        <f t="shared" si="15"/>
        <v>N/A</v>
      </c>
      <c r="BN11" s="6">
        <f t="shared" si="16"/>
        <v>1</v>
      </c>
      <c r="BO11" s="6" t="str">
        <f t="shared" si="17"/>
        <v>N/A</v>
      </c>
      <c r="BP11" s="6" t="str">
        <f t="shared" si="18"/>
        <v>N/A</v>
      </c>
      <c r="BQ11" s="6" t="str">
        <f t="shared" si="19"/>
        <v>N/A</v>
      </c>
      <c r="BR11" s="6">
        <f t="shared" si="20"/>
        <v>0</v>
      </c>
      <c r="BS11" s="6" t="str">
        <f t="shared" si="21"/>
        <v>N/A</v>
      </c>
      <c r="BT11" s="6">
        <f t="shared" si="22"/>
        <v>1</v>
      </c>
      <c r="BU11" s="6" t="str">
        <f t="shared" si="23"/>
        <v>N/A</v>
      </c>
      <c r="BV11" s="6" t="str">
        <f t="shared" si="24"/>
        <v>N/A</v>
      </c>
      <c r="BW11" s="6" t="str">
        <f t="shared" si="25"/>
        <v>N/A</v>
      </c>
      <c r="BX11" s="6" t="str">
        <f t="shared" si="26"/>
        <v>N/A</v>
      </c>
      <c r="BY11" s="6">
        <f t="shared" si="27"/>
        <v>0</v>
      </c>
    </row>
    <row r="12" spans="1:77" x14ac:dyDescent="0.25">
      <c r="A12" s="7" t="s">
        <v>7</v>
      </c>
      <c r="B12" s="7" t="s">
        <v>13</v>
      </c>
      <c r="C12" s="26"/>
      <c r="D12" s="6" t="str">
        <f>IF(D$4="x",IF( SUMPRODUCT( (Data!$A$2:$A$10002=$A12)*(Data!$B$2:$B$10002=$B12)*(Data!$D$2:$D$10002=D$3)*(Data!$E$2:$E$10002) )=0,"N/A",SUMPRODUCT( (Data!$A$2:$A$10002=$A12)*(Data!$B$2:$B$10002=$B12)*(Data!$D$2:$D$10002=D$3)*(Data!$E$2:$E$10002&lt;=D$5) ) ),"N/A")</f>
        <v>N/A</v>
      </c>
      <c r="E12" s="6" t="str">
        <f>IF(E$4="x",IF( SUMPRODUCT( (Data!$A$2:$A$10002=$A12)*(Data!$B$2:$B$10002=$B12)*(Data!$D$2:$D$10002=E$3)*(Data!$E$2:$E$10002) )=0,"N/A",SUMPRODUCT( (Data!$A$2:$A$10002=$A12)*(Data!$B$2:$B$10002=$B12)*(Data!$D$2:$D$10002=E$3)*(Data!$E$2:$E$10002&lt;=E$5) ) ),"N/A")</f>
        <v>N/A</v>
      </c>
      <c r="F12" s="6" t="str">
        <f>IF(F$4="x",IF( SUMPRODUCT( (Data!$A$2:$A$10002=$A12)*(Data!$B$2:$B$10002=$B12)*(Data!$D$2:$D$10002=F$3)*(Data!$E$2:$E$10002) )=0,"N/A",SUMPRODUCT( (Data!$A$2:$A$10002=$A12)*(Data!$B$2:$B$10002=$B12)*(Data!$D$2:$D$10002=F$3)*(Data!$E$2:$E$10002&lt;=F$5) ) ),"N/A")</f>
        <v>N/A</v>
      </c>
      <c r="G12" s="6" t="str">
        <f>IF(G$4="x",IF( SUMPRODUCT( (Data!$A$2:$A$10002=$A12)*(Data!$B$2:$B$10002=$B12)*(Data!$D$2:$D$10002=G$3)*(Data!$E$2:$E$10002) )=0,"N/A",SUMPRODUCT( (Data!$A$2:$A$10002=$A12)*(Data!$B$2:$B$10002=$B12)*(Data!$D$2:$D$10002=G$3)*(Data!$E$2:$E$10002&lt;=G$5) ) ),"N/A")</f>
        <v>N/A</v>
      </c>
      <c r="H12" s="6" t="str">
        <f>IF(H$4="x",IF( SUMPRODUCT( (Data!$A$2:$A$10002=$A12)*(Data!$B$2:$B$10002=$B12)*(Data!$D$2:$D$10002=H$3)*(Data!$E$2:$E$10002) )=0,"N/A",SUMPRODUCT( (Data!$A$2:$A$10002=$A12)*(Data!$B$2:$B$10002=$B12)*(Data!$D$2:$D$10002=H$3)*(Data!$E$2:$E$10002&lt;=H$5) ) ),"N/A")</f>
        <v>N/A</v>
      </c>
      <c r="I12" s="6" t="str">
        <f>IF(I$4="x",IF( SUMPRODUCT( (Data!$A$2:$A$10002=$A12)*(Data!$B$2:$B$10002=$B12)*(Data!$D$2:$D$10002=I$3)*(Data!$E$2:$E$10002) )=0,"N/A",SUMPRODUCT( (Data!$A$2:$A$10002=$A12)*(Data!$B$2:$B$10002=$B12)*(Data!$D$2:$D$10002=I$3)*(Data!$E$2:$E$10002&lt;=I$5) ) ),"N/A")</f>
        <v>N/A</v>
      </c>
      <c r="J12" s="6" t="str">
        <f>IF(J$4="x",IF( SUMPRODUCT( (Data!$A$2:$A$10002=$A12)*(Data!$B$2:$B$10002=$B12)*(Data!$D$2:$D$10002=J$3)*(Data!$E$2:$E$10002) )=0,"N/A",SUMPRODUCT( (Data!$A$2:$A$10002=$A12)*(Data!$B$2:$B$10002=$B12)*(Data!$D$2:$D$10002=J$3)*(Data!$E$2:$E$10002&lt;=J$5) ) ),"N/A")</f>
        <v>N/A</v>
      </c>
      <c r="K12" s="6" t="str">
        <f>IF(K$4="x",IF( SUMPRODUCT( (Data!$A$2:$A$10002=$A12)*(Data!$B$2:$B$10002=$B12)*(Data!$D$2:$D$10002=K$3)*(Data!$E$2:$E$10002) )=0,"N/A",SUMPRODUCT( (Data!$A$2:$A$10002=$A12)*(Data!$B$2:$B$10002=$B12)*(Data!$D$2:$D$10002=K$3)*(Data!$E$2:$E$10002&lt;=K$5) ) ),"N/A")</f>
        <v>N/A</v>
      </c>
      <c r="L12" s="6" t="str">
        <f>IF(L$4="x",IF( SUMPRODUCT( (Data!$A$2:$A$10002=$A12)*(Data!$B$2:$B$10002=$B12)*(Data!$D$2:$D$10002=L$3)*(Data!$E$2:$E$10002) )=0,"N/A",SUMPRODUCT( (Data!$A$2:$A$10002=$A12)*(Data!$B$2:$B$10002=$B12)*(Data!$D$2:$D$10002=L$3)*(Data!$E$2:$E$10002&lt;=L$5) ) ),"N/A")</f>
        <v>N/A</v>
      </c>
      <c r="M12" s="6" t="str">
        <f>IF(M$4="x",IF( SUMPRODUCT( (Data!$A$2:$A$10002=$A12)*(Data!$B$2:$B$10002=$B12)*(Data!$D$2:$D$10002=M$3)*(Data!$E$2:$E$10002) )=0,"N/A",SUMPRODUCT( (Data!$A$2:$A$10002=$A12)*(Data!$B$2:$B$10002=$B12)*(Data!$D$2:$D$10002=M$3)*(Data!$E$2:$E$10002&lt;=M$5) ) ),"N/A")</f>
        <v>N/A</v>
      </c>
      <c r="N12" s="6">
        <f>IF(N$4="x",IF( SUMPRODUCT( (Data!$A$2:$A$10002=$A12)*(Data!$B$2:$B$10002=$B12)*(Data!$D$2:$D$10002=N$3)*(Data!$E$2:$E$10002) )=0,"N/A",SUMPRODUCT( (Data!$A$2:$A$10002=$A12)*(Data!$B$2:$B$10002=$B12)*(Data!$D$2:$D$10002=N$3)*(Data!$E$2:$E$10002&lt;=N$5) ) ),"N/A")</f>
        <v>1</v>
      </c>
      <c r="O12" s="6" t="str">
        <f>IF(O$4="x",IF( SUMPRODUCT( (Data!$A$2:$A$10002=$A12)*(Data!$B$2:$B$10002=$B12)*(Data!$D$2:$D$10002=O$3)*(Data!$E$2:$E$10002) )=0,"N/A",SUMPRODUCT( (Data!$A$2:$A$10002=$A12)*(Data!$B$2:$B$10002=$B12)*(Data!$D$2:$D$10002=O$3)*(Data!$E$2:$E$10002&lt;=O$5) ) ),"N/A")</f>
        <v>N/A</v>
      </c>
      <c r="P12" s="6" t="str">
        <f>IF(P$4="x",IF( SUMPRODUCT( (Data!$A$2:$A$10002=$A12)*(Data!$B$2:$B$10002=$B12)*(Data!$D$2:$D$10002=P$3)*(Data!$E$2:$E$10002) )=0,"N/A",SUMPRODUCT( (Data!$A$2:$A$10002=$A12)*(Data!$B$2:$B$10002=$B12)*(Data!$D$2:$D$10002=P$3)*(Data!$E$2:$E$10002&lt;=P$5) ) ),"N/A")</f>
        <v>N/A</v>
      </c>
      <c r="Q12" s="6" t="str">
        <f>IF(Q$4="x",IF( SUMPRODUCT( (Data!$A$2:$A$10002=$A12)*(Data!$B$2:$B$10002=$B12)*(Data!$D$2:$D$10002=Q$3)*(Data!$E$2:$E$10002) )=0,"N/A",SUMPRODUCT( (Data!$A$2:$A$10002=$A12)*(Data!$B$2:$B$10002=$B12)*(Data!$D$2:$D$10002=Q$3)*(Data!$E$2:$E$10002&lt;=Q$5) ) ),"N/A")</f>
        <v>N/A</v>
      </c>
      <c r="R12" s="6">
        <f>IF(R$4="x",IF( SUMPRODUCT( (Data!$A$2:$A$10002=$A12)*(Data!$B$2:$B$10002=$B12)*(Data!$D$2:$D$10002=R$3)*(Data!$E$2:$E$10002) )=0,"N/A",SUMPRODUCT( (Data!$A$2:$A$10002=$A12)*(Data!$B$2:$B$10002=$B12)*(Data!$D$2:$D$10002=R$3)*(Data!$E$2:$E$10002&lt;=R$5) ) ),"N/A")</f>
        <v>1</v>
      </c>
      <c r="S12" s="6" t="str">
        <f>IF(S$4="x",IF( SUMPRODUCT( (Data!$A$2:$A$10002=$A12)*(Data!$B$2:$B$10002=$B12)*(Data!$D$2:$D$10002=S$3)*(Data!$E$2:$E$10002) )=0,"N/A",SUMPRODUCT( (Data!$A$2:$A$10002=$A12)*(Data!$B$2:$B$10002=$B12)*(Data!$D$2:$D$10002=S$3)*(Data!$E$2:$E$10002&lt;=S$5) ) ),"N/A")</f>
        <v>N/A</v>
      </c>
      <c r="T12" s="6">
        <f>IF(T$4="x",IF( SUMPRODUCT( (Data!$A$2:$A$10002=$A12)*(Data!$B$2:$B$10002=$B12)*(Data!$D$2:$D$10002=T$3)*(Data!$E$2:$E$10002) )=0,"N/A",SUMPRODUCT( (Data!$A$2:$A$10002=$A12)*(Data!$B$2:$B$10002=$B12)*(Data!$D$2:$D$10002=T$3)*(Data!$E$2:$E$10002&lt;=T$5) ) ),"N/A")</f>
        <v>1</v>
      </c>
      <c r="U12" s="6" t="str">
        <f>IF(U$4="x",IF( SUMPRODUCT( (Data!$A$2:$A$10002=$A12)*(Data!$B$2:$B$10002=$B12)*(Data!$D$2:$D$10002=U$3)*(Data!$E$2:$E$10002) )=0,"N/A",SUMPRODUCT( (Data!$A$2:$A$10002=$A12)*(Data!$B$2:$B$10002=$B12)*(Data!$D$2:$D$10002=U$3)*(Data!$E$2:$E$10002&lt;=U$5) ) ),"N/A")</f>
        <v>N/A</v>
      </c>
      <c r="V12" s="6" t="str">
        <f>IF(V$4="x",IF( SUMPRODUCT( (Data!$A$2:$A$10002=$A12)*(Data!$B$2:$B$10002=$B12)*(Data!$D$2:$D$10002=V$3)*(Data!$E$2:$E$10002) )=0,"N/A",SUMPRODUCT( (Data!$A$2:$A$10002=$A12)*(Data!$B$2:$B$10002=$B12)*(Data!$D$2:$D$10002=V$3)*(Data!$E$2:$E$10002&lt;=V$5) ) ),"N/A")</f>
        <v>N/A</v>
      </c>
      <c r="W12" s="6" t="str">
        <f>IF(W$4="x",IF( SUMPRODUCT( (Data!$A$2:$A$10002=$A12)*(Data!$B$2:$B$10002=$B12)*(Data!$D$2:$D$10002=W$3)*(Data!$E$2:$E$10002) )=0,"N/A",SUMPRODUCT( (Data!$A$2:$A$10002=$A12)*(Data!$B$2:$B$10002=$B12)*(Data!$D$2:$D$10002=W$3)*(Data!$E$2:$E$10002&lt;=W$5) ) ),"N/A")</f>
        <v>N/A</v>
      </c>
      <c r="X12" s="6" t="str">
        <f>IF(X$4="x",IF( SUMPRODUCT( (Data!$A$2:$A$10002=$A12)*(Data!$B$2:$B$10002=$B12)*(Data!$D$2:$D$10002=X$3)*(Data!$E$2:$E$10002) )=0,"N/A",SUMPRODUCT( (Data!$A$2:$A$10002=$A12)*(Data!$B$2:$B$10002=$B12)*(Data!$D$2:$D$10002=X$3)*(Data!$E$2:$E$10002&lt;=X$5) ) ),"N/A")</f>
        <v>N/A</v>
      </c>
      <c r="Y12" s="6">
        <f t="shared" si="4"/>
        <v>1</v>
      </c>
      <c r="AD12" s="6" t="str">
        <f>IF(AD$4="x",IF( SUMPRODUCT( (Data!$A$2:$A$10002=$A12)*(Data!$B$2:$B$10002=$B12)*(Data!$D$2:$D$10002=AD$3)*(Data!$E$2:$E$10002) )=0,"N/A",SUMPRODUCT( (Data!$A$2:$A$10002=$A12)*(Data!$B$2:$B$10002=$B12)*(Data!$D$2:$D$10002=AD$3)*(Data!$F$2:$F$10002&lt;=AD$5) ) ),"N/A")</f>
        <v>N/A</v>
      </c>
      <c r="AE12" s="6" t="str">
        <f>IF(AE$4="x",IF( SUMPRODUCT( (Data!$A$2:$A$10002=$A12)*(Data!$B$2:$B$10002=$B12)*(Data!$D$2:$D$10002=AE$3)*(Data!$E$2:$E$10002) )=0,"N/A",SUMPRODUCT( (Data!$A$2:$A$10002=$A12)*(Data!$B$2:$B$10002=$B12)*(Data!$D$2:$D$10002=AE$3)*(Data!$F$2:$F$10002&lt;=AE$5) ) ),"N/A")</f>
        <v>N/A</v>
      </c>
      <c r="AF12" s="6" t="str">
        <f>IF(AF$4="x",IF( SUMPRODUCT( (Data!$A$2:$A$10002=$A12)*(Data!$B$2:$B$10002=$B12)*(Data!$D$2:$D$10002=AF$3)*(Data!$E$2:$E$10002) )=0,"N/A",SUMPRODUCT( (Data!$A$2:$A$10002=$A12)*(Data!$B$2:$B$10002=$B12)*(Data!$D$2:$D$10002=AF$3)*(Data!$F$2:$F$10002&lt;=AF$5) ) ),"N/A")</f>
        <v>N/A</v>
      </c>
      <c r="AG12" s="6" t="str">
        <f>IF(AG$4="x",IF( SUMPRODUCT( (Data!$A$2:$A$10002=$A12)*(Data!$B$2:$B$10002=$B12)*(Data!$D$2:$D$10002=AG$3)*(Data!$E$2:$E$10002) )=0,"N/A",SUMPRODUCT( (Data!$A$2:$A$10002=$A12)*(Data!$B$2:$B$10002=$B12)*(Data!$D$2:$D$10002=AG$3)*(Data!$F$2:$F$10002&lt;=AG$5) ) ),"N/A")</f>
        <v>N/A</v>
      </c>
      <c r="AH12" s="6" t="str">
        <f>IF(AH$4="x",IF( SUMPRODUCT( (Data!$A$2:$A$10002=$A12)*(Data!$B$2:$B$10002=$B12)*(Data!$D$2:$D$10002=AH$3)*(Data!$E$2:$E$10002) )=0,"N/A",SUMPRODUCT( (Data!$A$2:$A$10002=$A12)*(Data!$B$2:$B$10002=$B12)*(Data!$D$2:$D$10002=AH$3)*(Data!$F$2:$F$10002&lt;=AH$5) ) ),"N/A")</f>
        <v>N/A</v>
      </c>
      <c r="AI12" s="6" t="str">
        <f>IF(AI$4="x",IF( SUMPRODUCT( (Data!$A$2:$A$10002=$A12)*(Data!$B$2:$B$10002=$B12)*(Data!$D$2:$D$10002=AI$3)*(Data!$E$2:$E$10002) )=0,"N/A",SUMPRODUCT( (Data!$A$2:$A$10002=$A12)*(Data!$B$2:$B$10002=$B12)*(Data!$D$2:$D$10002=AI$3)*(Data!$F$2:$F$10002&lt;=AI$5) ) ),"N/A")</f>
        <v>N/A</v>
      </c>
      <c r="AJ12" s="6" t="str">
        <f>IF(AJ$4="x",IF( SUMPRODUCT( (Data!$A$2:$A$10002=$A12)*(Data!$B$2:$B$10002=$B12)*(Data!$D$2:$D$10002=AJ$3)*(Data!$E$2:$E$10002) )=0,"N/A",SUMPRODUCT( (Data!$A$2:$A$10002=$A12)*(Data!$B$2:$B$10002=$B12)*(Data!$D$2:$D$10002=AJ$3)*(Data!$F$2:$F$10002&lt;=AJ$5) ) ),"N/A")</f>
        <v>N/A</v>
      </c>
      <c r="AK12" s="6" t="str">
        <f>IF(AK$4="x",IF( SUMPRODUCT( (Data!$A$2:$A$10002=$A12)*(Data!$B$2:$B$10002=$B12)*(Data!$D$2:$D$10002=AK$3)*(Data!$E$2:$E$10002) )=0,"N/A",SUMPRODUCT( (Data!$A$2:$A$10002=$A12)*(Data!$B$2:$B$10002=$B12)*(Data!$D$2:$D$10002=AK$3)*(Data!$F$2:$F$10002&lt;=AK$5) ) ),"N/A")</f>
        <v>N/A</v>
      </c>
      <c r="AL12" s="6" t="str">
        <f>IF(AL$4="x",IF( SUMPRODUCT( (Data!$A$2:$A$10002=$A12)*(Data!$B$2:$B$10002=$B12)*(Data!$D$2:$D$10002=AL$3)*(Data!$E$2:$E$10002) )=0,"N/A",SUMPRODUCT( (Data!$A$2:$A$10002=$A12)*(Data!$B$2:$B$10002=$B12)*(Data!$D$2:$D$10002=AL$3)*(Data!$F$2:$F$10002&lt;=AL$5) ) ),"N/A")</f>
        <v>N/A</v>
      </c>
      <c r="AM12" s="6" t="str">
        <f>IF(AM$4="x",IF( SUMPRODUCT( (Data!$A$2:$A$10002=$A12)*(Data!$B$2:$B$10002=$B12)*(Data!$D$2:$D$10002=AM$3)*(Data!$E$2:$E$10002) )=0,"N/A",SUMPRODUCT( (Data!$A$2:$A$10002=$A12)*(Data!$B$2:$B$10002=$B12)*(Data!$D$2:$D$10002=AM$3)*(Data!$F$2:$F$10002&lt;=AM$5) ) ),"N/A")</f>
        <v>N/A</v>
      </c>
      <c r="AN12" s="6">
        <f>IF(AN$4="x",IF( SUMPRODUCT( (Data!$A$2:$A$10002=$A12)*(Data!$B$2:$B$10002=$B12)*(Data!$D$2:$D$10002=AN$3)*(Data!$E$2:$E$10002) )=0,"N/A",SUMPRODUCT( (Data!$A$2:$A$10002=$A12)*(Data!$B$2:$B$10002=$B12)*(Data!$D$2:$D$10002=AN$3)*(Data!$F$2:$F$10002&lt;=AN$5) ) ),"N/A")</f>
        <v>1</v>
      </c>
      <c r="AO12" s="6" t="str">
        <f>IF(AO$4="x",IF( SUMPRODUCT( (Data!$A$2:$A$10002=$A12)*(Data!$B$2:$B$10002=$B12)*(Data!$D$2:$D$10002=AO$3)*(Data!$E$2:$E$10002) )=0,"N/A",SUMPRODUCT( (Data!$A$2:$A$10002=$A12)*(Data!$B$2:$B$10002=$B12)*(Data!$D$2:$D$10002=AO$3)*(Data!$F$2:$F$10002&lt;=AO$5) ) ),"N/A")</f>
        <v>N/A</v>
      </c>
      <c r="AP12" s="6" t="str">
        <f>IF(AP$4="x",IF( SUMPRODUCT( (Data!$A$2:$A$10002=$A12)*(Data!$B$2:$B$10002=$B12)*(Data!$D$2:$D$10002=AP$3)*(Data!$E$2:$E$10002) )=0,"N/A",SUMPRODUCT( (Data!$A$2:$A$10002=$A12)*(Data!$B$2:$B$10002=$B12)*(Data!$D$2:$D$10002=AP$3)*(Data!$F$2:$F$10002&lt;=AP$5) ) ),"N/A")</f>
        <v>N/A</v>
      </c>
      <c r="AQ12" s="6" t="str">
        <f>IF(AQ$4="x",IF( SUMPRODUCT( (Data!$A$2:$A$10002=$A12)*(Data!$B$2:$B$10002=$B12)*(Data!$D$2:$D$10002=AQ$3)*(Data!$E$2:$E$10002) )=0,"N/A",SUMPRODUCT( (Data!$A$2:$A$10002=$A12)*(Data!$B$2:$B$10002=$B12)*(Data!$D$2:$D$10002=AQ$3)*(Data!$F$2:$F$10002&lt;=AQ$5) ) ),"N/A")</f>
        <v>N/A</v>
      </c>
      <c r="AR12" s="6">
        <f>IF(AR$4="x",IF( SUMPRODUCT( (Data!$A$2:$A$10002=$A12)*(Data!$B$2:$B$10002=$B12)*(Data!$D$2:$D$10002=AR$3)*(Data!$E$2:$E$10002) )=0,"N/A",SUMPRODUCT( (Data!$A$2:$A$10002=$A12)*(Data!$B$2:$B$10002=$B12)*(Data!$D$2:$D$10002=AR$3)*(Data!$F$2:$F$10002&lt;=AR$5) ) ),"N/A")</f>
        <v>1</v>
      </c>
      <c r="AS12" s="6" t="str">
        <f>IF(AS$4="x",IF( SUMPRODUCT( (Data!$A$2:$A$10002=$A12)*(Data!$B$2:$B$10002=$B12)*(Data!$D$2:$D$10002=AS$3)*(Data!$E$2:$E$10002) )=0,"N/A",SUMPRODUCT( (Data!$A$2:$A$10002=$A12)*(Data!$B$2:$B$10002=$B12)*(Data!$D$2:$D$10002=AS$3)*(Data!$F$2:$F$10002&lt;=AS$5) ) ),"N/A")</f>
        <v>N/A</v>
      </c>
      <c r="AT12" s="6">
        <f>IF(AT$4="x",IF( SUMPRODUCT( (Data!$A$2:$A$10002=$A12)*(Data!$B$2:$B$10002=$B12)*(Data!$D$2:$D$10002=AT$3)*(Data!$E$2:$E$10002) )=0,"N/A",SUMPRODUCT( (Data!$A$2:$A$10002=$A12)*(Data!$B$2:$B$10002=$B12)*(Data!$D$2:$D$10002=AT$3)*(Data!$F$2:$F$10002&lt;=AT$5) ) ),"N/A")</f>
        <v>1</v>
      </c>
      <c r="AU12" s="6" t="str">
        <f>IF(AU$4="x",IF( SUMPRODUCT( (Data!$A$2:$A$10002=$A12)*(Data!$B$2:$B$10002=$B12)*(Data!$D$2:$D$10002=AU$3)*(Data!$E$2:$E$10002) )=0,"N/A",SUMPRODUCT( (Data!$A$2:$A$10002=$A12)*(Data!$B$2:$B$10002=$B12)*(Data!$D$2:$D$10002=AU$3)*(Data!$F$2:$F$10002&lt;=AU$5) ) ),"N/A")</f>
        <v>N/A</v>
      </c>
      <c r="AV12" s="6" t="str">
        <f>IF(AV$4="x",IF( SUMPRODUCT( (Data!$A$2:$A$10002=$A12)*(Data!$B$2:$B$10002=$B12)*(Data!$D$2:$D$10002=AV$3)*(Data!$E$2:$E$10002) )=0,"N/A",SUMPRODUCT( (Data!$A$2:$A$10002=$A12)*(Data!$B$2:$B$10002=$B12)*(Data!$D$2:$D$10002=AV$3)*(Data!$F$2:$F$10002&lt;=AV$5) ) ),"N/A")</f>
        <v>N/A</v>
      </c>
      <c r="AW12" s="6" t="str">
        <f>IF(AW$4="x",IF( SUMPRODUCT( (Data!$A$2:$A$10002=$A12)*(Data!$B$2:$B$10002=$B12)*(Data!$D$2:$D$10002=AW$3)*(Data!$E$2:$E$10002) )=0,"N/A",SUMPRODUCT( (Data!$A$2:$A$10002=$A12)*(Data!$B$2:$B$10002=$B12)*(Data!$D$2:$D$10002=AW$3)*(Data!$F$2:$F$10002&lt;=AW$5) ) ),"N/A")</f>
        <v>N/A</v>
      </c>
      <c r="AX12" s="6" t="str">
        <f>IF(AX$4="x",IF( SUMPRODUCT( (Data!$A$2:$A$10002=$A12)*(Data!$B$2:$B$10002=$B12)*(Data!$D$2:$D$10002=AX$3)*(Data!$E$2:$E$10002) )=0,"N/A",SUMPRODUCT( (Data!$A$2:$A$10002=$A12)*(Data!$B$2:$B$10002=$B12)*(Data!$D$2:$D$10002=AX$3)*(Data!$F$2:$F$10002&lt;=AX$5) ) ),"N/A")</f>
        <v>N/A</v>
      </c>
      <c r="AY12" s="6">
        <f t="shared" si="5"/>
        <v>1</v>
      </c>
      <c r="BD12" s="6" t="str">
        <f t="shared" si="6"/>
        <v>N/A</v>
      </c>
      <c r="BE12" s="6" t="str">
        <f t="shared" si="7"/>
        <v>N/A</v>
      </c>
      <c r="BF12" s="6" t="str">
        <f t="shared" si="8"/>
        <v>N/A</v>
      </c>
      <c r="BG12" s="6" t="str">
        <f t="shared" si="9"/>
        <v>N/A</v>
      </c>
      <c r="BH12" s="6" t="str">
        <f t="shared" si="10"/>
        <v>N/A</v>
      </c>
      <c r="BI12" s="6" t="str">
        <f t="shared" si="11"/>
        <v>N/A</v>
      </c>
      <c r="BJ12" s="6" t="str">
        <f t="shared" si="12"/>
        <v>N/A</v>
      </c>
      <c r="BK12" s="6" t="str">
        <f t="shared" si="13"/>
        <v>N/A</v>
      </c>
      <c r="BL12" s="6" t="str">
        <f t="shared" si="14"/>
        <v>N/A</v>
      </c>
      <c r="BM12" s="6" t="str">
        <f t="shared" si="15"/>
        <v>N/A</v>
      </c>
      <c r="BN12" s="6">
        <f t="shared" si="16"/>
        <v>1</v>
      </c>
      <c r="BO12" s="6" t="str">
        <f t="shared" si="17"/>
        <v>N/A</v>
      </c>
      <c r="BP12" s="6" t="str">
        <f t="shared" si="18"/>
        <v>N/A</v>
      </c>
      <c r="BQ12" s="6" t="str">
        <f t="shared" si="19"/>
        <v>N/A</v>
      </c>
      <c r="BR12" s="6">
        <f t="shared" si="20"/>
        <v>1</v>
      </c>
      <c r="BS12" s="6" t="str">
        <f t="shared" si="21"/>
        <v>N/A</v>
      </c>
      <c r="BT12" s="6">
        <f t="shared" si="22"/>
        <v>1</v>
      </c>
      <c r="BU12" s="6" t="str">
        <f t="shared" si="23"/>
        <v>N/A</v>
      </c>
      <c r="BV12" s="6" t="str">
        <f t="shared" si="24"/>
        <v>N/A</v>
      </c>
      <c r="BW12" s="6" t="str">
        <f t="shared" si="25"/>
        <v>N/A</v>
      </c>
      <c r="BX12" s="6" t="str">
        <f t="shared" si="26"/>
        <v>N/A</v>
      </c>
      <c r="BY12" s="6">
        <f t="shared" si="27"/>
        <v>1</v>
      </c>
    </row>
    <row r="13" spans="1:77" x14ac:dyDescent="0.25">
      <c r="A13" s="7" t="s">
        <v>8</v>
      </c>
      <c r="B13" s="7" t="s">
        <v>13</v>
      </c>
      <c r="C13" s="26"/>
      <c r="D13" s="6" t="str">
        <f>IF(D$4="x",IF( SUMPRODUCT( (Data!$A$2:$A$10002=$A13)*(Data!$B$2:$B$10002=$B13)*(Data!$D$2:$D$10002=D$3)*(Data!$E$2:$E$10002) )=0,"N/A",SUMPRODUCT( (Data!$A$2:$A$10002=$A13)*(Data!$B$2:$B$10002=$B13)*(Data!$D$2:$D$10002=D$3)*(Data!$E$2:$E$10002&lt;=D$5) ) ),"N/A")</f>
        <v>N/A</v>
      </c>
      <c r="E13" s="6" t="str">
        <f>IF(E$4="x",IF( SUMPRODUCT( (Data!$A$2:$A$10002=$A13)*(Data!$B$2:$B$10002=$B13)*(Data!$D$2:$D$10002=E$3)*(Data!$E$2:$E$10002) )=0,"N/A",SUMPRODUCT( (Data!$A$2:$A$10002=$A13)*(Data!$B$2:$B$10002=$B13)*(Data!$D$2:$D$10002=E$3)*(Data!$E$2:$E$10002&lt;=E$5) ) ),"N/A")</f>
        <v>N/A</v>
      </c>
      <c r="F13" s="6" t="str">
        <f>IF(F$4="x",IF( SUMPRODUCT( (Data!$A$2:$A$10002=$A13)*(Data!$B$2:$B$10002=$B13)*(Data!$D$2:$D$10002=F$3)*(Data!$E$2:$E$10002) )=0,"N/A",SUMPRODUCT( (Data!$A$2:$A$10002=$A13)*(Data!$B$2:$B$10002=$B13)*(Data!$D$2:$D$10002=F$3)*(Data!$E$2:$E$10002&lt;=F$5) ) ),"N/A")</f>
        <v>N/A</v>
      </c>
      <c r="G13" s="6" t="str">
        <f>IF(G$4="x",IF( SUMPRODUCT( (Data!$A$2:$A$10002=$A13)*(Data!$B$2:$B$10002=$B13)*(Data!$D$2:$D$10002=G$3)*(Data!$E$2:$E$10002) )=0,"N/A",SUMPRODUCT( (Data!$A$2:$A$10002=$A13)*(Data!$B$2:$B$10002=$B13)*(Data!$D$2:$D$10002=G$3)*(Data!$E$2:$E$10002&lt;=G$5) ) ),"N/A")</f>
        <v>N/A</v>
      </c>
      <c r="H13" s="6" t="str">
        <f>IF(H$4="x",IF( SUMPRODUCT( (Data!$A$2:$A$10002=$A13)*(Data!$B$2:$B$10002=$B13)*(Data!$D$2:$D$10002=H$3)*(Data!$E$2:$E$10002) )=0,"N/A",SUMPRODUCT( (Data!$A$2:$A$10002=$A13)*(Data!$B$2:$B$10002=$B13)*(Data!$D$2:$D$10002=H$3)*(Data!$E$2:$E$10002&lt;=H$5) ) ),"N/A")</f>
        <v>N/A</v>
      </c>
      <c r="I13" s="6" t="str">
        <f>IF(I$4="x",IF( SUMPRODUCT( (Data!$A$2:$A$10002=$A13)*(Data!$B$2:$B$10002=$B13)*(Data!$D$2:$D$10002=I$3)*(Data!$E$2:$E$10002) )=0,"N/A",SUMPRODUCT( (Data!$A$2:$A$10002=$A13)*(Data!$B$2:$B$10002=$B13)*(Data!$D$2:$D$10002=I$3)*(Data!$E$2:$E$10002&lt;=I$5) ) ),"N/A")</f>
        <v>N/A</v>
      </c>
      <c r="J13" s="6" t="str">
        <f>IF(J$4="x",IF( SUMPRODUCT( (Data!$A$2:$A$10002=$A13)*(Data!$B$2:$B$10002=$B13)*(Data!$D$2:$D$10002=J$3)*(Data!$E$2:$E$10002) )=0,"N/A",SUMPRODUCT( (Data!$A$2:$A$10002=$A13)*(Data!$B$2:$B$10002=$B13)*(Data!$D$2:$D$10002=J$3)*(Data!$E$2:$E$10002&lt;=J$5) ) ),"N/A")</f>
        <v>N/A</v>
      </c>
      <c r="K13" s="6" t="str">
        <f>IF(K$4="x",IF( SUMPRODUCT( (Data!$A$2:$A$10002=$A13)*(Data!$B$2:$B$10002=$B13)*(Data!$D$2:$D$10002=K$3)*(Data!$E$2:$E$10002) )=0,"N/A",SUMPRODUCT( (Data!$A$2:$A$10002=$A13)*(Data!$B$2:$B$10002=$B13)*(Data!$D$2:$D$10002=K$3)*(Data!$E$2:$E$10002&lt;=K$5) ) ),"N/A")</f>
        <v>N/A</v>
      </c>
      <c r="L13" s="6" t="str">
        <f>IF(L$4="x",IF( SUMPRODUCT( (Data!$A$2:$A$10002=$A13)*(Data!$B$2:$B$10002=$B13)*(Data!$D$2:$D$10002=L$3)*(Data!$E$2:$E$10002) )=0,"N/A",SUMPRODUCT( (Data!$A$2:$A$10002=$A13)*(Data!$B$2:$B$10002=$B13)*(Data!$D$2:$D$10002=L$3)*(Data!$E$2:$E$10002&lt;=L$5) ) ),"N/A")</f>
        <v>N/A</v>
      </c>
      <c r="M13" s="6" t="str">
        <f>IF(M$4="x",IF( SUMPRODUCT( (Data!$A$2:$A$10002=$A13)*(Data!$B$2:$B$10002=$B13)*(Data!$D$2:$D$10002=M$3)*(Data!$E$2:$E$10002) )=0,"N/A",SUMPRODUCT( (Data!$A$2:$A$10002=$A13)*(Data!$B$2:$B$10002=$B13)*(Data!$D$2:$D$10002=M$3)*(Data!$E$2:$E$10002&lt;=M$5) ) ),"N/A")</f>
        <v>N/A</v>
      </c>
      <c r="N13" s="6">
        <f>IF(N$4="x",IF( SUMPRODUCT( (Data!$A$2:$A$10002=$A13)*(Data!$B$2:$B$10002=$B13)*(Data!$D$2:$D$10002=N$3)*(Data!$E$2:$E$10002) )=0,"N/A",SUMPRODUCT( (Data!$A$2:$A$10002=$A13)*(Data!$B$2:$B$10002=$B13)*(Data!$D$2:$D$10002=N$3)*(Data!$E$2:$E$10002&lt;=N$5) ) ),"N/A")</f>
        <v>1</v>
      </c>
      <c r="O13" s="6" t="str">
        <f>IF(O$4="x",IF( SUMPRODUCT( (Data!$A$2:$A$10002=$A13)*(Data!$B$2:$B$10002=$B13)*(Data!$D$2:$D$10002=O$3)*(Data!$E$2:$E$10002) )=0,"N/A",SUMPRODUCT( (Data!$A$2:$A$10002=$A13)*(Data!$B$2:$B$10002=$B13)*(Data!$D$2:$D$10002=O$3)*(Data!$E$2:$E$10002&lt;=O$5) ) ),"N/A")</f>
        <v>N/A</v>
      </c>
      <c r="P13" s="6" t="str">
        <f>IF(P$4="x",IF( SUMPRODUCT( (Data!$A$2:$A$10002=$A13)*(Data!$B$2:$B$10002=$B13)*(Data!$D$2:$D$10002=P$3)*(Data!$E$2:$E$10002) )=0,"N/A",SUMPRODUCT( (Data!$A$2:$A$10002=$A13)*(Data!$B$2:$B$10002=$B13)*(Data!$D$2:$D$10002=P$3)*(Data!$E$2:$E$10002&lt;=P$5) ) ),"N/A")</f>
        <v>N/A</v>
      </c>
      <c r="Q13" s="6" t="str">
        <f>IF(Q$4="x",IF( SUMPRODUCT( (Data!$A$2:$A$10002=$A13)*(Data!$B$2:$B$10002=$B13)*(Data!$D$2:$D$10002=Q$3)*(Data!$E$2:$E$10002) )=0,"N/A",SUMPRODUCT( (Data!$A$2:$A$10002=$A13)*(Data!$B$2:$B$10002=$B13)*(Data!$D$2:$D$10002=Q$3)*(Data!$E$2:$E$10002&lt;=Q$5) ) ),"N/A")</f>
        <v>N/A</v>
      </c>
      <c r="R13" s="6" t="str">
        <f>IF(R$4="x",IF( SUMPRODUCT( (Data!$A$2:$A$10002=$A13)*(Data!$B$2:$B$10002=$B13)*(Data!$D$2:$D$10002=R$3)*(Data!$E$2:$E$10002) )=0,"N/A",SUMPRODUCT( (Data!$A$2:$A$10002=$A13)*(Data!$B$2:$B$10002=$B13)*(Data!$D$2:$D$10002=R$3)*(Data!$E$2:$E$10002&lt;=R$5) ) ),"N/A")</f>
        <v>N/A</v>
      </c>
      <c r="S13" s="6" t="str">
        <f>IF(S$4="x",IF( SUMPRODUCT( (Data!$A$2:$A$10002=$A13)*(Data!$B$2:$B$10002=$B13)*(Data!$D$2:$D$10002=S$3)*(Data!$E$2:$E$10002) )=0,"N/A",SUMPRODUCT( (Data!$A$2:$A$10002=$A13)*(Data!$B$2:$B$10002=$B13)*(Data!$D$2:$D$10002=S$3)*(Data!$E$2:$E$10002&lt;=S$5) ) ),"N/A")</f>
        <v>N/A</v>
      </c>
      <c r="T13" s="6">
        <f>IF(T$4="x",IF( SUMPRODUCT( (Data!$A$2:$A$10002=$A13)*(Data!$B$2:$B$10002=$B13)*(Data!$D$2:$D$10002=T$3)*(Data!$E$2:$E$10002) )=0,"N/A",SUMPRODUCT( (Data!$A$2:$A$10002=$A13)*(Data!$B$2:$B$10002=$B13)*(Data!$D$2:$D$10002=T$3)*(Data!$E$2:$E$10002&lt;=T$5) ) ),"N/A")</f>
        <v>1</v>
      </c>
      <c r="U13" s="6" t="str">
        <f>IF(U$4="x",IF( SUMPRODUCT( (Data!$A$2:$A$10002=$A13)*(Data!$B$2:$B$10002=$B13)*(Data!$D$2:$D$10002=U$3)*(Data!$E$2:$E$10002) )=0,"N/A",SUMPRODUCT( (Data!$A$2:$A$10002=$A13)*(Data!$B$2:$B$10002=$B13)*(Data!$D$2:$D$10002=U$3)*(Data!$E$2:$E$10002&lt;=U$5) ) ),"N/A")</f>
        <v>N/A</v>
      </c>
      <c r="V13" s="6" t="str">
        <f>IF(V$4="x",IF( SUMPRODUCT( (Data!$A$2:$A$10002=$A13)*(Data!$B$2:$B$10002=$B13)*(Data!$D$2:$D$10002=V$3)*(Data!$E$2:$E$10002) )=0,"N/A",SUMPRODUCT( (Data!$A$2:$A$10002=$A13)*(Data!$B$2:$B$10002=$B13)*(Data!$D$2:$D$10002=V$3)*(Data!$E$2:$E$10002&lt;=V$5) ) ),"N/A")</f>
        <v>N/A</v>
      </c>
      <c r="W13" s="6" t="str">
        <f>IF(W$4="x",IF( SUMPRODUCT( (Data!$A$2:$A$10002=$A13)*(Data!$B$2:$B$10002=$B13)*(Data!$D$2:$D$10002=W$3)*(Data!$E$2:$E$10002) )=0,"N/A",SUMPRODUCT( (Data!$A$2:$A$10002=$A13)*(Data!$B$2:$B$10002=$B13)*(Data!$D$2:$D$10002=W$3)*(Data!$E$2:$E$10002&lt;=W$5) ) ),"N/A")</f>
        <v>N/A</v>
      </c>
      <c r="X13" s="6" t="str">
        <f>IF(X$4="x",IF( SUMPRODUCT( (Data!$A$2:$A$10002=$A13)*(Data!$B$2:$B$10002=$B13)*(Data!$D$2:$D$10002=X$3)*(Data!$E$2:$E$10002) )=0,"N/A",SUMPRODUCT( (Data!$A$2:$A$10002=$A13)*(Data!$B$2:$B$10002=$B13)*(Data!$D$2:$D$10002=X$3)*(Data!$E$2:$E$10002&lt;=X$5) ) ),"N/A")</f>
        <v>N/A</v>
      </c>
      <c r="Y13" s="6">
        <f t="shared" si="4"/>
        <v>1</v>
      </c>
      <c r="AD13" s="6" t="str">
        <f>IF(AD$4="x",IF( SUMPRODUCT( (Data!$A$2:$A$10002=$A13)*(Data!$B$2:$B$10002=$B13)*(Data!$D$2:$D$10002=AD$3)*(Data!$E$2:$E$10002) )=0,"N/A",SUMPRODUCT( (Data!$A$2:$A$10002=$A13)*(Data!$B$2:$B$10002=$B13)*(Data!$D$2:$D$10002=AD$3)*(Data!$F$2:$F$10002&lt;=AD$5) ) ),"N/A")</f>
        <v>N/A</v>
      </c>
      <c r="AE13" s="6" t="str">
        <f>IF(AE$4="x",IF( SUMPRODUCT( (Data!$A$2:$A$10002=$A13)*(Data!$B$2:$B$10002=$B13)*(Data!$D$2:$D$10002=AE$3)*(Data!$E$2:$E$10002) )=0,"N/A",SUMPRODUCT( (Data!$A$2:$A$10002=$A13)*(Data!$B$2:$B$10002=$B13)*(Data!$D$2:$D$10002=AE$3)*(Data!$F$2:$F$10002&lt;=AE$5) ) ),"N/A")</f>
        <v>N/A</v>
      </c>
      <c r="AF13" s="6" t="str">
        <f>IF(AF$4="x",IF( SUMPRODUCT( (Data!$A$2:$A$10002=$A13)*(Data!$B$2:$B$10002=$B13)*(Data!$D$2:$D$10002=AF$3)*(Data!$E$2:$E$10002) )=0,"N/A",SUMPRODUCT( (Data!$A$2:$A$10002=$A13)*(Data!$B$2:$B$10002=$B13)*(Data!$D$2:$D$10002=AF$3)*(Data!$F$2:$F$10002&lt;=AF$5) ) ),"N/A")</f>
        <v>N/A</v>
      </c>
      <c r="AG13" s="6" t="str">
        <f>IF(AG$4="x",IF( SUMPRODUCT( (Data!$A$2:$A$10002=$A13)*(Data!$B$2:$B$10002=$B13)*(Data!$D$2:$D$10002=AG$3)*(Data!$E$2:$E$10002) )=0,"N/A",SUMPRODUCT( (Data!$A$2:$A$10002=$A13)*(Data!$B$2:$B$10002=$B13)*(Data!$D$2:$D$10002=AG$3)*(Data!$F$2:$F$10002&lt;=AG$5) ) ),"N/A")</f>
        <v>N/A</v>
      </c>
      <c r="AH13" s="6" t="str">
        <f>IF(AH$4="x",IF( SUMPRODUCT( (Data!$A$2:$A$10002=$A13)*(Data!$B$2:$B$10002=$B13)*(Data!$D$2:$D$10002=AH$3)*(Data!$E$2:$E$10002) )=0,"N/A",SUMPRODUCT( (Data!$A$2:$A$10002=$A13)*(Data!$B$2:$B$10002=$B13)*(Data!$D$2:$D$10002=AH$3)*(Data!$F$2:$F$10002&lt;=AH$5) ) ),"N/A")</f>
        <v>N/A</v>
      </c>
      <c r="AI13" s="6" t="str">
        <f>IF(AI$4="x",IF( SUMPRODUCT( (Data!$A$2:$A$10002=$A13)*(Data!$B$2:$B$10002=$B13)*(Data!$D$2:$D$10002=AI$3)*(Data!$E$2:$E$10002) )=0,"N/A",SUMPRODUCT( (Data!$A$2:$A$10002=$A13)*(Data!$B$2:$B$10002=$B13)*(Data!$D$2:$D$10002=AI$3)*(Data!$F$2:$F$10002&lt;=AI$5) ) ),"N/A")</f>
        <v>N/A</v>
      </c>
      <c r="AJ13" s="6" t="str">
        <f>IF(AJ$4="x",IF( SUMPRODUCT( (Data!$A$2:$A$10002=$A13)*(Data!$B$2:$B$10002=$B13)*(Data!$D$2:$D$10002=AJ$3)*(Data!$E$2:$E$10002) )=0,"N/A",SUMPRODUCT( (Data!$A$2:$A$10002=$A13)*(Data!$B$2:$B$10002=$B13)*(Data!$D$2:$D$10002=AJ$3)*(Data!$F$2:$F$10002&lt;=AJ$5) ) ),"N/A")</f>
        <v>N/A</v>
      </c>
      <c r="AK13" s="6" t="str">
        <f>IF(AK$4="x",IF( SUMPRODUCT( (Data!$A$2:$A$10002=$A13)*(Data!$B$2:$B$10002=$B13)*(Data!$D$2:$D$10002=AK$3)*(Data!$E$2:$E$10002) )=0,"N/A",SUMPRODUCT( (Data!$A$2:$A$10002=$A13)*(Data!$B$2:$B$10002=$B13)*(Data!$D$2:$D$10002=AK$3)*(Data!$F$2:$F$10002&lt;=AK$5) ) ),"N/A")</f>
        <v>N/A</v>
      </c>
      <c r="AL13" s="6" t="str">
        <f>IF(AL$4="x",IF( SUMPRODUCT( (Data!$A$2:$A$10002=$A13)*(Data!$B$2:$B$10002=$B13)*(Data!$D$2:$D$10002=AL$3)*(Data!$E$2:$E$10002) )=0,"N/A",SUMPRODUCT( (Data!$A$2:$A$10002=$A13)*(Data!$B$2:$B$10002=$B13)*(Data!$D$2:$D$10002=AL$3)*(Data!$F$2:$F$10002&lt;=AL$5) ) ),"N/A")</f>
        <v>N/A</v>
      </c>
      <c r="AM13" s="6" t="str">
        <f>IF(AM$4="x",IF( SUMPRODUCT( (Data!$A$2:$A$10002=$A13)*(Data!$B$2:$B$10002=$B13)*(Data!$D$2:$D$10002=AM$3)*(Data!$E$2:$E$10002) )=0,"N/A",SUMPRODUCT( (Data!$A$2:$A$10002=$A13)*(Data!$B$2:$B$10002=$B13)*(Data!$D$2:$D$10002=AM$3)*(Data!$F$2:$F$10002&lt;=AM$5) ) ),"N/A")</f>
        <v>N/A</v>
      </c>
      <c r="AN13" s="6">
        <f>IF(AN$4="x",IF( SUMPRODUCT( (Data!$A$2:$A$10002=$A13)*(Data!$B$2:$B$10002=$B13)*(Data!$D$2:$D$10002=AN$3)*(Data!$E$2:$E$10002) )=0,"N/A",SUMPRODUCT( (Data!$A$2:$A$10002=$A13)*(Data!$B$2:$B$10002=$B13)*(Data!$D$2:$D$10002=AN$3)*(Data!$F$2:$F$10002&lt;=AN$5) ) ),"N/A")</f>
        <v>1</v>
      </c>
      <c r="AO13" s="6" t="str">
        <f>IF(AO$4="x",IF( SUMPRODUCT( (Data!$A$2:$A$10002=$A13)*(Data!$B$2:$B$10002=$B13)*(Data!$D$2:$D$10002=AO$3)*(Data!$E$2:$E$10002) )=0,"N/A",SUMPRODUCT( (Data!$A$2:$A$10002=$A13)*(Data!$B$2:$B$10002=$B13)*(Data!$D$2:$D$10002=AO$3)*(Data!$F$2:$F$10002&lt;=AO$5) ) ),"N/A")</f>
        <v>N/A</v>
      </c>
      <c r="AP13" s="6" t="str">
        <f>IF(AP$4="x",IF( SUMPRODUCT( (Data!$A$2:$A$10002=$A13)*(Data!$B$2:$B$10002=$B13)*(Data!$D$2:$D$10002=AP$3)*(Data!$E$2:$E$10002) )=0,"N/A",SUMPRODUCT( (Data!$A$2:$A$10002=$A13)*(Data!$B$2:$B$10002=$B13)*(Data!$D$2:$D$10002=AP$3)*(Data!$F$2:$F$10002&lt;=AP$5) ) ),"N/A")</f>
        <v>N/A</v>
      </c>
      <c r="AQ13" s="6" t="str">
        <f>IF(AQ$4="x",IF( SUMPRODUCT( (Data!$A$2:$A$10002=$A13)*(Data!$B$2:$B$10002=$B13)*(Data!$D$2:$D$10002=AQ$3)*(Data!$E$2:$E$10002) )=0,"N/A",SUMPRODUCT( (Data!$A$2:$A$10002=$A13)*(Data!$B$2:$B$10002=$B13)*(Data!$D$2:$D$10002=AQ$3)*(Data!$F$2:$F$10002&lt;=AQ$5) ) ),"N/A")</f>
        <v>N/A</v>
      </c>
      <c r="AR13" s="6" t="str">
        <f>IF(AR$4="x",IF( SUMPRODUCT( (Data!$A$2:$A$10002=$A13)*(Data!$B$2:$B$10002=$B13)*(Data!$D$2:$D$10002=AR$3)*(Data!$E$2:$E$10002) )=0,"N/A",SUMPRODUCT( (Data!$A$2:$A$10002=$A13)*(Data!$B$2:$B$10002=$B13)*(Data!$D$2:$D$10002=AR$3)*(Data!$F$2:$F$10002&lt;=AR$5) ) ),"N/A")</f>
        <v>N/A</v>
      </c>
      <c r="AS13" s="6" t="str">
        <f>IF(AS$4="x",IF( SUMPRODUCT( (Data!$A$2:$A$10002=$A13)*(Data!$B$2:$B$10002=$B13)*(Data!$D$2:$D$10002=AS$3)*(Data!$E$2:$E$10002) )=0,"N/A",SUMPRODUCT( (Data!$A$2:$A$10002=$A13)*(Data!$B$2:$B$10002=$B13)*(Data!$D$2:$D$10002=AS$3)*(Data!$F$2:$F$10002&lt;=AS$5) ) ),"N/A")</f>
        <v>N/A</v>
      </c>
      <c r="AT13" s="6">
        <f>IF(AT$4="x",IF( SUMPRODUCT( (Data!$A$2:$A$10002=$A13)*(Data!$B$2:$B$10002=$B13)*(Data!$D$2:$D$10002=AT$3)*(Data!$E$2:$E$10002) )=0,"N/A",SUMPRODUCT( (Data!$A$2:$A$10002=$A13)*(Data!$B$2:$B$10002=$B13)*(Data!$D$2:$D$10002=AT$3)*(Data!$F$2:$F$10002&lt;=AT$5) ) ),"N/A")</f>
        <v>1</v>
      </c>
      <c r="AU13" s="6" t="str">
        <f>IF(AU$4="x",IF( SUMPRODUCT( (Data!$A$2:$A$10002=$A13)*(Data!$B$2:$B$10002=$B13)*(Data!$D$2:$D$10002=AU$3)*(Data!$E$2:$E$10002) )=0,"N/A",SUMPRODUCT( (Data!$A$2:$A$10002=$A13)*(Data!$B$2:$B$10002=$B13)*(Data!$D$2:$D$10002=AU$3)*(Data!$F$2:$F$10002&lt;=AU$5) ) ),"N/A")</f>
        <v>N/A</v>
      </c>
      <c r="AV13" s="6" t="str">
        <f>IF(AV$4="x",IF( SUMPRODUCT( (Data!$A$2:$A$10002=$A13)*(Data!$B$2:$B$10002=$B13)*(Data!$D$2:$D$10002=AV$3)*(Data!$E$2:$E$10002) )=0,"N/A",SUMPRODUCT( (Data!$A$2:$A$10002=$A13)*(Data!$B$2:$B$10002=$B13)*(Data!$D$2:$D$10002=AV$3)*(Data!$F$2:$F$10002&lt;=AV$5) ) ),"N/A")</f>
        <v>N/A</v>
      </c>
      <c r="AW13" s="6" t="str">
        <f>IF(AW$4="x",IF( SUMPRODUCT( (Data!$A$2:$A$10002=$A13)*(Data!$B$2:$B$10002=$B13)*(Data!$D$2:$D$10002=AW$3)*(Data!$E$2:$E$10002) )=0,"N/A",SUMPRODUCT( (Data!$A$2:$A$10002=$A13)*(Data!$B$2:$B$10002=$B13)*(Data!$D$2:$D$10002=AW$3)*(Data!$F$2:$F$10002&lt;=AW$5) ) ),"N/A")</f>
        <v>N/A</v>
      </c>
      <c r="AX13" s="6" t="str">
        <f>IF(AX$4="x",IF( SUMPRODUCT( (Data!$A$2:$A$10002=$A13)*(Data!$B$2:$B$10002=$B13)*(Data!$D$2:$D$10002=AX$3)*(Data!$E$2:$E$10002) )=0,"N/A",SUMPRODUCT( (Data!$A$2:$A$10002=$A13)*(Data!$B$2:$B$10002=$B13)*(Data!$D$2:$D$10002=AX$3)*(Data!$F$2:$F$10002&lt;=AX$5) ) ),"N/A")</f>
        <v>N/A</v>
      </c>
      <c r="AY13" s="6">
        <f t="shared" si="5"/>
        <v>1</v>
      </c>
      <c r="BD13" s="6" t="str">
        <f t="shared" si="6"/>
        <v>N/A</v>
      </c>
      <c r="BE13" s="6" t="str">
        <f t="shared" si="7"/>
        <v>N/A</v>
      </c>
      <c r="BF13" s="6" t="str">
        <f t="shared" si="8"/>
        <v>N/A</v>
      </c>
      <c r="BG13" s="6" t="str">
        <f t="shared" si="9"/>
        <v>N/A</v>
      </c>
      <c r="BH13" s="6" t="str">
        <f t="shared" si="10"/>
        <v>N/A</v>
      </c>
      <c r="BI13" s="6" t="str">
        <f t="shared" si="11"/>
        <v>N/A</v>
      </c>
      <c r="BJ13" s="6" t="str">
        <f t="shared" si="12"/>
        <v>N/A</v>
      </c>
      <c r="BK13" s="6" t="str">
        <f t="shared" si="13"/>
        <v>N/A</v>
      </c>
      <c r="BL13" s="6" t="str">
        <f t="shared" si="14"/>
        <v>N/A</v>
      </c>
      <c r="BM13" s="6" t="str">
        <f t="shared" si="15"/>
        <v>N/A</v>
      </c>
      <c r="BN13" s="6">
        <f t="shared" si="16"/>
        <v>1</v>
      </c>
      <c r="BO13" s="6" t="str">
        <f t="shared" si="17"/>
        <v>N/A</v>
      </c>
      <c r="BP13" s="6" t="str">
        <f t="shared" si="18"/>
        <v>N/A</v>
      </c>
      <c r="BQ13" s="6" t="str">
        <f t="shared" si="19"/>
        <v>N/A</v>
      </c>
      <c r="BR13" s="6" t="str">
        <f t="shared" si="20"/>
        <v>N/A</v>
      </c>
      <c r="BS13" s="6" t="str">
        <f t="shared" si="21"/>
        <v>N/A</v>
      </c>
      <c r="BT13" s="6">
        <f t="shared" si="22"/>
        <v>1</v>
      </c>
      <c r="BU13" s="6" t="str">
        <f t="shared" si="23"/>
        <v>N/A</v>
      </c>
      <c r="BV13" s="6" t="str">
        <f t="shared" si="24"/>
        <v>N/A</v>
      </c>
      <c r="BW13" s="6" t="str">
        <f t="shared" si="25"/>
        <v>N/A</v>
      </c>
      <c r="BX13" s="6" t="str">
        <f t="shared" si="26"/>
        <v>N/A</v>
      </c>
      <c r="BY13" s="6">
        <f t="shared" si="27"/>
        <v>1</v>
      </c>
    </row>
    <row r="14" spans="1:77" x14ac:dyDescent="0.25">
      <c r="A14" s="7" t="s">
        <v>64</v>
      </c>
      <c r="B14" s="7" t="s">
        <v>13</v>
      </c>
      <c r="C14" s="26"/>
      <c r="D14" s="6" t="str">
        <f>IF(D$4="x",IF( SUMPRODUCT( (Data!$A$2:$A$10002=$A14)*(Data!$B$2:$B$10002=$B14)*(Data!$D$2:$D$10002=D$3)*(Data!$E$2:$E$10002) )=0,"N/A",SUMPRODUCT( (Data!$A$2:$A$10002=$A14)*(Data!$B$2:$B$10002=$B14)*(Data!$D$2:$D$10002=D$3)*(Data!$E$2:$E$10002&lt;=D$5) ) ),"N/A")</f>
        <v>N/A</v>
      </c>
      <c r="E14" s="6" t="str">
        <f>IF(E$4="x",IF( SUMPRODUCT( (Data!$A$2:$A$10002=$A14)*(Data!$B$2:$B$10002=$B14)*(Data!$D$2:$D$10002=E$3)*(Data!$E$2:$E$10002) )=0,"N/A",SUMPRODUCT( (Data!$A$2:$A$10002=$A14)*(Data!$B$2:$B$10002=$B14)*(Data!$D$2:$D$10002=E$3)*(Data!$E$2:$E$10002&lt;=E$5) ) ),"N/A")</f>
        <v>N/A</v>
      </c>
      <c r="F14" s="6" t="str">
        <f>IF(F$4="x",IF( SUMPRODUCT( (Data!$A$2:$A$10002=$A14)*(Data!$B$2:$B$10002=$B14)*(Data!$D$2:$D$10002=F$3)*(Data!$E$2:$E$10002) )=0,"N/A",SUMPRODUCT( (Data!$A$2:$A$10002=$A14)*(Data!$B$2:$B$10002=$B14)*(Data!$D$2:$D$10002=F$3)*(Data!$E$2:$E$10002&lt;=F$5) ) ),"N/A")</f>
        <v>N/A</v>
      </c>
      <c r="G14" s="6" t="str">
        <f>IF(G$4="x",IF( SUMPRODUCT( (Data!$A$2:$A$10002=$A14)*(Data!$B$2:$B$10002=$B14)*(Data!$D$2:$D$10002=G$3)*(Data!$E$2:$E$10002) )=0,"N/A",SUMPRODUCT( (Data!$A$2:$A$10002=$A14)*(Data!$B$2:$B$10002=$B14)*(Data!$D$2:$D$10002=G$3)*(Data!$E$2:$E$10002&lt;=G$5) ) ),"N/A")</f>
        <v>N/A</v>
      </c>
      <c r="H14" s="6" t="str">
        <f>IF(H$4="x",IF( SUMPRODUCT( (Data!$A$2:$A$10002=$A14)*(Data!$B$2:$B$10002=$B14)*(Data!$D$2:$D$10002=H$3)*(Data!$E$2:$E$10002) )=0,"N/A",SUMPRODUCT( (Data!$A$2:$A$10002=$A14)*(Data!$B$2:$B$10002=$B14)*(Data!$D$2:$D$10002=H$3)*(Data!$E$2:$E$10002&lt;=H$5) ) ),"N/A")</f>
        <v>N/A</v>
      </c>
      <c r="I14" s="6" t="str">
        <f>IF(I$4="x",IF( SUMPRODUCT( (Data!$A$2:$A$10002=$A14)*(Data!$B$2:$B$10002=$B14)*(Data!$D$2:$D$10002=I$3)*(Data!$E$2:$E$10002) )=0,"N/A",SUMPRODUCT( (Data!$A$2:$A$10002=$A14)*(Data!$B$2:$B$10002=$B14)*(Data!$D$2:$D$10002=I$3)*(Data!$E$2:$E$10002&lt;=I$5) ) ),"N/A")</f>
        <v>N/A</v>
      </c>
      <c r="J14" s="6" t="str">
        <f>IF(J$4="x",IF( SUMPRODUCT( (Data!$A$2:$A$10002=$A14)*(Data!$B$2:$B$10002=$B14)*(Data!$D$2:$D$10002=J$3)*(Data!$E$2:$E$10002) )=0,"N/A",SUMPRODUCT( (Data!$A$2:$A$10002=$A14)*(Data!$B$2:$B$10002=$B14)*(Data!$D$2:$D$10002=J$3)*(Data!$E$2:$E$10002&lt;=J$5) ) ),"N/A")</f>
        <v>N/A</v>
      </c>
      <c r="K14" s="6" t="str">
        <f>IF(K$4="x",IF( SUMPRODUCT( (Data!$A$2:$A$10002=$A14)*(Data!$B$2:$B$10002=$B14)*(Data!$D$2:$D$10002=K$3)*(Data!$E$2:$E$10002) )=0,"N/A",SUMPRODUCT( (Data!$A$2:$A$10002=$A14)*(Data!$B$2:$B$10002=$B14)*(Data!$D$2:$D$10002=K$3)*(Data!$E$2:$E$10002&lt;=K$5) ) ),"N/A")</f>
        <v>N/A</v>
      </c>
      <c r="L14" s="6" t="str">
        <f>IF(L$4="x",IF( SUMPRODUCT( (Data!$A$2:$A$10002=$A14)*(Data!$B$2:$B$10002=$B14)*(Data!$D$2:$D$10002=L$3)*(Data!$E$2:$E$10002) )=0,"N/A",SUMPRODUCT( (Data!$A$2:$A$10002=$A14)*(Data!$B$2:$B$10002=$B14)*(Data!$D$2:$D$10002=L$3)*(Data!$E$2:$E$10002&lt;=L$5) ) ),"N/A")</f>
        <v>N/A</v>
      </c>
      <c r="M14" s="6" t="str">
        <f>IF(M$4="x",IF( SUMPRODUCT( (Data!$A$2:$A$10002=$A14)*(Data!$B$2:$B$10002=$B14)*(Data!$D$2:$D$10002=M$3)*(Data!$E$2:$E$10002) )=0,"N/A",SUMPRODUCT( (Data!$A$2:$A$10002=$A14)*(Data!$B$2:$B$10002=$B14)*(Data!$D$2:$D$10002=M$3)*(Data!$E$2:$E$10002&lt;=M$5) ) ),"N/A")</f>
        <v>N/A</v>
      </c>
      <c r="N14" s="6">
        <f>IF(N$4="x",IF( SUMPRODUCT( (Data!$A$2:$A$10002=$A14)*(Data!$B$2:$B$10002=$B14)*(Data!$D$2:$D$10002=N$3)*(Data!$E$2:$E$10002) )=0,"N/A",SUMPRODUCT( (Data!$A$2:$A$10002=$A14)*(Data!$B$2:$B$10002=$B14)*(Data!$D$2:$D$10002=N$3)*(Data!$E$2:$E$10002&lt;=N$5) ) ),"N/A")</f>
        <v>1</v>
      </c>
      <c r="O14" s="6" t="str">
        <f>IF(O$4="x",IF( SUMPRODUCT( (Data!$A$2:$A$10002=$A14)*(Data!$B$2:$B$10002=$B14)*(Data!$D$2:$D$10002=O$3)*(Data!$E$2:$E$10002) )=0,"N/A",SUMPRODUCT( (Data!$A$2:$A$10002=$A14)*(Data!$B$2:$B$10002=$B14)*(Data!$D$2:$D$10002=O$3)*(Data!$E$2:$E$10002&lt;=O$5) ) ),"N/A")</f>
        <v>N/A</v>
      </c>
      <c r="P14" s="6" t="str">
        <f>IF(P$4="x",IF( SUMPRODUCT( (Data!$A$2:$A$10002=$A14)*(Data!$B$2:$B$10002=$B14)*(Data!$D$2:$D$10002=P$3)*(Data!$E$2:$E$10002) )=0,"N/A",SUMPRODUCT( (Data!$A$2:$A$10002=$A14)*(Data!$B$2:$B$10002=$B14)*(Data!$D$2:$D$10002=P$3)*(Data!$E$2:$E$10002&lt;=P$5) ) ),"N/A")</f>
        <v>N/A</v>
      </c>
      <c r="Q14" s="6" t="str">
        <f>IF(Q$4="x",IF( SUMPRODUCT( (Data!$A$2:$A$10002=$A14)*(Data!$B$2:$B$10002=$B14)*(Data!$D$2:$D$10002=Q$3)*(Data!$E$2:$E$10002) )=0,"N/A",SUMPRODUCT( (Data!$A$2:$A$10002=$A14)*(Data!$B$2:$B$10002=$B14)*(Data!$D$2:$D$10002=Q$3)*(Data!$E$2:$E$10002&lt;=Q$5) ) ),"N/A")</f>
        <v>N/A</v>
      </c>
      <c r="R14" s="6">
        <f>IF(R$4="x",IF( SUMPRODUCT( (Data!$A$2:$A$10002=$A14)*(Data!$B$2:$B$10002=$B14)*(Data!$D$2:$D$10002=R$3)*(Data!$E$2:$E$10002) )=0,"N/A",SUMPRODUCT( (Data!$A$2:$A$10002=$A14)*(Data!$B$2:$B$10002=$B14)*(Data!$D$2:$D$10002=R$3)*(Data!$E$2:$E$10002&lt;=R$5) ) ),"N/A")</f>
        <v>1</v>
      </c>
      <c r="S14" s="6" t="str">
        <f>IF(S$4="x",IF( SUMPRODUCT( (Data!$A$2:$A$10002=$A14)*(Data!$B$2:$B$10002=$B14)*(Data!$D$2:$D$10002=S$3)*(Data!$E$2:$E$10002) )=0,"N/A",SUMPRODUCT( (Data!$A$2:$A$10002=$A14)*(Data!$B$2:$B$10002=$B14)*(Data!$D$2:$D$10002=S$3)*(Data!$E$2:$E$10002&lt;=S$5) ) ),"N/A")</f>
        <v>N/A</v>
      </c>
      <c r="T14" s="6">
        <f>IF(T$4="x",IF( SUMPRODUCT( (Data!$A$2:$A$10002=$A14)*(Data!$B$2:$B$10002=$B14)*(Data!$D$2:$D$10002=T$3)*(Data!$E$2:$E$10002) )=0,"N/A",SUMPRODUCT( (Data!$A$2:$A$10002=$A14)*(Data!$B$2:$B$10002=$B14)*(Data!$D$2:$D$10002=T$3)*(Data!$E$2:$E$10002&lt;=T$5) ) ),"N/A")</f>
        <v>1</v>
      </c>
      <c r="U14" s="6" t="str">
        <f>IF(U$4="x",IF( SUMPRODUCT( (Data!$A$2:$A$10002=$A14)*(Data!$B$2:$B$10002=$B14)*(Data!$D$2:$D$10002=U$3)*(Data!$E$2:$E$10002) )=0,"N/A",SUMPRODUCT( (Data!$A$2:$A$10002=$A14)*(Data!$B$2:$B$10002=$B14)*(Data!$D$2:$D$10002=U$3)*(Data!$E$2:$E$10002&lt;=U$5) ) ),"N/A")</f>
        <v>N/A</v>
      </c>
      <c r="V14" s="6" t="str">
        <f>IF(V$4="x",IF( SUMPRODUCT( (Data!$A$2:$A$10002=$A14)*(Data!$B$2:$B$10002=$B14)*(Data!$D$2:$D$10002=V$3)*(Data!$E$2:$E$10002) )=0,"N/A",SUMPRODUCT( (Data!$A$2:$A$10002=$A14)*(Data!$B$2:$B$10002=$B14)*(Data!$D$2:$D$10002=V$3)*(Data!$E$2:$E$10002&lt;=V$5) ) ),"N/A")</f>
        <v>N/A</v>
      </c>
      <c r="W14" s="6" t="str">
        <f>IF(W$4="x",IF( SUMPRODUCT( (Data!$A$2:$A$10002=$A14)*(Data!$B$2:$B$10002=$B14)*(Data!$D$2:$D$10002=W$3)*(Data!$E$2:$E$10002) )=0,"N/A",SUMPRODUCT( (Data!$A$2:$A$10002=$A14)*(Data!$B$2:$B$10002=$B14)*(Data!$D$2:$D$10002=W$3)*(Data!$E$2:$E$10002&lt;=W$5) ) ),"N/A")</f>
        <v>N/A</v>
      </c>
      <c r="X14" s="6" t="str">
        <f>IF(X$4="x",IF( SUMPRODUCT( (Data!$A$2:$A$10002=$A14)*(Data!$B$2:$B$10002=$B14)*(Data!$D$2:$D$10002=X$3)*(Data!$E$2:$E$10002) )=0,"N/A",SUMPRODUCT( (Data!$A$2:$A$10002=$A14)*(Data!$B$2:$B$10002=$B14)*(Data!$D$2:$D$10002=X$3)*(Data!$E$2:$E$10002&lt;=X$5) ) ),"N/A")</f>
        <v>N/A</v>
      </c>
      <c r="Y14" s="6">
        <f t="shared" si="4"/>
        <v>1</v>
      </c>
      <c r="AD14" s="6" t="str">
        <f>IF(AD$4="x",IF( SUMPRODUCT( (Data!$A$2:$A$10002=$A14)*(Data!$B$2:$B$10002=$B14)*(Data!$D$2:$D$10002=AD$3)*(Data!$E$2:$E$10002) )=0,"N/A",SUMPRODUCT( (Data!$A$2:$A$10002=$A14)*(Data!$B$2:$B$10002=$B14)*(Data!$D$2:$D$10002=AD$3)*(Data!$F$2:$F$10002&lt;=AD$5) ) ),"N/A")</f>
        <v>N/A</v>
      </c>
      <c r="AE14" s="6" t="str">
        <f>IF(AE$4="x",IF( SUMPRODUCT( (Data!$A$2:$A$10002=$A14)*(Data!$B$2:$B$10002=$B14)*(Data!$D$2:$D$10002=AE$3)*(Data!$E$2:$E$10002) )=0,"N/A",SUMPRODUCT( (Data!$A$2:$A$10002=$A14)*(Data!$B$2:$B$10002=$B14)*(Data!$D$2:$D$10002=AE$3)*(Data!$F$2:$F$10002&lt;=AE$5) ) ),"N/A")</f>
        <v>N/A</v>
      </c>
      <c r="AF14" s="6" t="str">
        <f>IF(AF$4="x",IF( SUMPRODUCT( (Data!$A$2:$A$10002=$A14)*(Data!$B$2:$B$10002=$B14)*(Data!$D$2:$D$10002=AF$3)*(Data!$E$2:$E$10002) )=0,"N/A",SUMPRODUCT( (Data!$A$2:$A$10002=$A14)*(Data!$B$2:$B$10002=$B14)*(Data!$D$2:$D$10002=AF$3)*(Data!$F$2:$F$10002&lt;=AF$5) ) ),"N/A")</f>
        <v>N/A</v>
      </c>
      <c r="AG14" s="6" t="str">
        <f>IF(AG$4="x",IF( SUMPRODUCT( (Data!$A$2:$A$10002=$A14)*(Data!$B$2:$B$10002=$B14)*(Data!$D$2:$D$10002=AG$3)*(Data!$E$2:$E$10002) )=0,"N/A",SUMPRODUCT( (Data!$A$2:$A$10002=$A14)*(Data!$B$2:$B$10002=$B14)*(Data!$D$2:$D$10002=AG$3)*(Data!$F$2:$F$10002&lt;=AG$5) ) ),"N/A")</f>
        <v>N/A</v>
      </c>
      <c r="AH14" s="6" t="str">
        <f>IF(AH$4="x",IF( SUMPRODUCT( (Data!$A$2:$A$10002=$A14)*(Data!$B$2:$B$10002=$B14)*(Data!$D$2:$D$10002=AH$3)*(Data!$E$2:$E$10002) )=0,"N/A",SUMPRODUCT( (Data!$A$2:$A$10002=$A14)*(Data!$B$2:$B$10002=$B14)*(Data!$D$2:$D$10002=AH$3)*(Data!$F$2:$F$10002&lt;=AH$5) ) ),"N/A")</f>
        <v>N/A</v>
      </c>
      <c r="AI14" s="6" t="str">
        <f>IF(AI$4="x",IF( SUMPRODUCT( (Data!$A$2:$A$10002=$A14)*(Data!$B$2:$B$10002=$B14)*(Data!$D$2:$D$10002=AI$3)*(Data!$E$2:$E$10002) )=0,"N/A",SUMPRODUCT( (Data!$A$2:$A$10002=$A14)*(Data!$B$2:$B$10002=$B14)*(Data!$D$2:$D$10002=AI$3)*(Data!$F$2:$F$10002&lt;=AI$5) ) ),"N/A")</f>
        <v>N/A</v>
      </c>
      <c r="AJ14" s="6" t="str">
        <f>IF(AJ$4="x",IF( SUMPRODUCT( (Data!$A$2:$A$10002=$A14)*(Data!$B$2:$B$10002=$B14)*(Data!$D$2:$D$10002=AJ$3)*(Data!$E$2:$E$10002) )=0,"N/A",SUMPRODUCT( (Data!$A$2:$A$10002=$A14)*(Data!$B$2:$B$10002=$B14)*(Data!$D$2:$D$10002=AJ$3)*(Data!$F$2:$F$10002&lt;=AJ$5) ) ),"N/A")</f>
        <v>N/A</v>
      </c>
      <c r="AK14" s="6" t="str">
        <f>IF(AK$4="x",IF( SUMPRODUCT( (Data!$A$2:$A$10002=$A14)*(Data!$B$2:$B$10002=$B14)*(Data!$D$2:$D$10002=AK$3)*(Data!$E$2:$E$10002) )=0,"N/A",SUMPRODUCT( (Data!$A$2:$A$10002=$A14)*(Data!$B$2:$B$10002=$B14)*(Data!$D$2:$D$10002=AK$3)*(Data!$F$2:$F$10002&lt;=AK$5) ) ),"N/A")</f>
        <v>N/A</v>
      </c>
      <c r="AL14" s="6" t="str">
        <f>IF(AL$4="x",IF( SUMPRODUCT( (Data!$A$2:$A$10002=$A14)*(Data!$B$2:$B$10002=$B14)*(Data!$D$2:$D$10002=AL$3)*(Data!$E$2:$E$10002) )=0,"N/A",SUMPRODUCT( (Data!$A$2:$A$10002=$A14)*(Data!$B$2:$B$10002=$B14)*(Data!$D$2:$D$10002=AL$3)*(Data!$F$2:$F$10002&lt;=AL$5) ) ),"N/A")</f>
        <v>N/A</v>
      </c>
      <c r="AM14" s="6" t="str">
        <f>IF(AM$4="x",IF( SUMPRODUCT( (Data!$A$2:$A$10002=$A14)*(Data!$B$2:$B$10002=$B14)*(Data!$D$2:$D$10002=AM$3)*(Data!$E$2:$E$10002) )=0,"N/A",SUMPRODUCT( (Data!$A$2:$A$10002=$A14)*(Data!$B$2:$B$10002=$B14)*(Data!$D$2:$D$10002=AM$3)*(Data!$F$2:$F$10002&lt;=AM$5) ) ),"N/A")</f>
        <v>N/A</v>
      </c>
      <c r="AN14" s="6">
        <f>IF(AN$4="x",IF( SUMPRODUCT( (Data!$A$2:$A$10002=$A14)*(Data!$B$2:$B$10002=$B14)*(Data!$D$2:$D$10002=AN$3)*(Data!$E$2:$E$10002) )=0,"N/A",SUMPRODUCT( (Data!$A$2:$A$10002=$A14)*(Data!$B$2:$B$10002=$B14)*(Data!$D$2:$D$10002=AN$3)*(Data!$F$2:$F$10002&lt;=AN$5) ) ),"N/A")</f>
        <v>1</v>
      </c>
      <c r="AO14" s="6" t="str">
        <f>IF(AO$4="x",IF( SUMPRODUCT( (Data!$A$2:$A$10002=$A14)*(Data!$B$2:$B$10002=$B14)*(Data!$D$2:$D$10002=AO$3)*(Data!$E$2:$E$10002) )=0,"N/A",SUMPRODUCT( (Data!$A$2:$A$10002=$A14)*(Data!$B$2:$B$10002=$B14)*(Data!$D$2:$D$10002=AO$3)*(Data!$F$2:$F$10002&lt;=AO$5) ) ),"N/A")</f>
        <v>N/A</v>
      </c>
      <c r="AP14" s="6" t="str">
        <f>IF(AP$4="x",IF( SUMPRODUCT( (Data!$A$2:$A$10002=$A14)*(Data!$B$2:$B$10002=$B14)*(Data!$D$2:$D$10002=AP$3)*(Data!$E$2:$E$10002) )=0,"N/A",SUMPRODUCT( (Data!$A$2:$A$10002=$A14)*(Data!$B$2:$B$10002=$B14)*(Data!$D$2:$D$10002=AP$3)*(Data!$F$2:$F$10002&lt;=AP$5) ) ),"N/A")</f>
        <v>N/A</v>
      </c>
      <c r="AQ14" s="6" t="str">
        <f>IF(AQ$4="x",IF( SUMPRODUCT( (Data!$A$2:$A$10002=$A14)*(Data!$B$2:$B$10002=$B14)*(Data!$D$2:$D$10002=AQ$3)*(Data!$E$2:$E$10002) )=0,"N/A",SUMPRODUCT( (Data!$A$2:$A$10002=$A14)*(Data!$B$2:$B$10002=$B14)*(Data!$D$2:$D$10002=AQ$3)*(Data!$F$2:$F$10002&lt;=AQ$5) ) ),"N/A")</f>
        <v>N/A</v>
      </c>
      <c r="AR14" s="6">
        <f>IF(AR$4="x",IF( SUMPRODUCT( (Data!$A$2:$A$10002=$A14)*(Data!$B$2:$B$10002=$B14)*(Data!$D$2:$D$10002=AR$3)*(Data!$E$2:$E$10002) )=0,"N/A",SUMPRODUCT( (Data!$A$2:$A$10002=$A14)*(Data!$B$2:$B$10002=$B14)*(Data!$D$2:$D$10002=AR$3)*(Data!$F$2:$F$10002&lt;=AR$5) ) ),"N/A")</f>
        <v>1</v>
      </c>
      <c r="AS14" s="6" t="str">
        <f>IF(AS$4="x",IF( SUMPRODUCT( (Data!$A$2:$A$10002=$A14)*(Data!$B$2:$B$10002=$B14)*(Data!$D$2:$D$10002=AS$3)*(Data!$E$2:$E$10002) )=0,"N/A",SUMPRODUCT( (Data!$A$2:$A$10002=$A14)*(Data!$B$2:$B$10002=$B14)*(Data!$D$2:$D$10002=AS$3)*(Data!$F$2:$F$10002&lt;=AS$5) ) ),"N/A")</f>
        <v>N/A</v>
      </c>
      <c r="AT14" s="6">
        <f>IF(AT$4="x",IF( SUMPRODUCT( (Data!$A$2:$A$10002=$A14)*(Data!$B$2:$B$10002=$B14)*(Data!$D$2:$D$10002=AT$3)*(Data!$E$2:$E$10002) )=0,"N/A",SUMPRODUCT( (Data!$A$2:$A$10002=$A14)*(Data!$B$2:$B$10002=$B14)*(Data!$D$2:$D$10002=AT$3)*(Data!$F$2:$F$10002&lt;=AT$5) ) ),"N/A")</f>
        <v>1</v>
      </c>
      <c r="AU14" s="6" t="str">
        <f>IF(AU$4="x",IF( SUMPRODUCT( (Data!$A$2:$A$10002=$A14)*(Data!$B$2:$B$10002=$B14)*(Data!$D$2:$D$10002=AU$3)*(Data!$E$2:$E$10002) )=0,"N/A",SUMPRODUCT( (Data!$A$2:$A$10002=$A14)*(Data!$B$2:$B$10002=$B14)*(Data!$D$2:$D$10002=AU$3)*(Data!$F$2:$F$10002&lt;=AU$5) ) ),"N/A")</f>
        <v>N/A</v>
      </c>
      <c r="AV14" s="6" t="str">
        <f>IF(AV$4="x",IF( SUMPRODUCT( (Data!$A$2:$A$10002=$A14)*(Data!$B$2:$B$10002=$B14)*(Data!$D$2:$D$10002=AV$3)*(Data!$E$2:$E$10002) )=0,"N/A",SUMPRODUCT( (Data!$A$2:$A$10002=$A14)*(Data!$B$2:$B$10002=$B14)*(Data!$D$2:$D$10002=AV$3)*(Data!$F$2:$F$10002&lt;=AV$5) ) ),"N/A")</f>
        <v>N/A</v>
      </c>
      <c r="AW14" s="6" t="str">
        <f>IF(AW$4="x",IF( SUMPRODUCT( (Data!$A$2:$A$10002=$A14)*(Data!$B$2:$B$10002=$B14)*(Data!$D$2:$D$10002=AW$3)*(Data!$E$2:$E$10002) )=0,"N/A",SUMPRODUCT( (Data!$A$2:$A$10002=$A14)*(Data!$B$2:$B$10002=$B14)*(Data!$D$2:$D$10002=AW$3)*(Data!$F$2:$F$10002&lt;=AW$5) ) ),"N/A")</f>
        <v>N/A</v>
      </c>
      <c r="AX14" s="6" t="str">
        <f>IF(AX$4="x",IF( SUMPRODUCT( (Data!$A$2:$A$10002=$A14)*(Data!$B$2:$B$10002=$B14)*(Data!$D$2:$D$10002=AX$3)*(Data!$E$2:$E$10002) )=0,"N/A",SUMPRODUCT( (Data!$A$2:$A$10002=$A14)*(Data!$B$2:$B$10002=$B14)*(Data!$D$2:$D$10002=AX$3)*(Data!$F$2:$F$10002&lt;=AX$5) ) ),"N/A")</f>
        <v>N/A</v>
      </c>
      <c r="AY14" s="6">
        <f t="shared" si="5"/>
        <v>1</v>
      </c>
      <c r="BD14" s="6" t="str">
        <f t="shared" si="6"/>
        <v>N/A</v>
      </c>
      <c r="BE14" s="6" t="str">
        <f t="shared" si="7"/>
        <v>N/A</v>
      </c>
      <c r="BF14" s="6" t="str">
        <f t="shared" si="8"/>
        <v>N/A</v>
      </c>
      <c r="BG14" s="6" t="str">
        <f t="shared" si="9"/>
        <v>N/A</v>
      </c>
      <c r="BH14" s="6" t="str">
        <f t="shared" si="10"/>
        <v>N/A</v>
      </c>
      <c r="BI14" s="6" t="str">
        <f t="shared" si="11"/>
        <v>N/A</v>
      </c>
      <c r="BJ14" s="6" t="str">
        <f t="shared" si="12"/>
        <v>N/A</v>
      </c>
      <c r="BK14" s="6" t="str">
        <f t="shared" si="13"/>
        <v>N/A</v>
      </c>
      <c r="BL14" s="6" t="str">
        <f t="shared" si="14"/>
        <v>N/A</v>
      </c>
      <c r="BM14" s="6" t="str">
        <f t="shared" si="15"/>
        <v>N/A</v>
      </c>
      <c r="BN14" s="6">
        <f t="shared" si="16"/>
        <v>1</v>
      </c>
      <c r="BO14" s="6" t="str">
        <f t="shared" si="17"/>
        <v>N/A</v>
      </c>
      <c r="BP14" s="6" t="str">
        <f t="shared" si="18"/>
        <v>N/A</v>
      </c>
      <c r="BQ14" s="6" t="str">
        <f t="shared" si="19"/>
        <v>N/A</v>
      </c>
      <c r="BR14" s="6">
        <f t="shared" si="20"/>
        <v>1</v>
      </c>
      <c r="BS14" s="6" t="str">
        <f t="shared" si="21"/>
        <v>N/A</v>
      </c>
      <c r="BT14" s="6">
        <f t="shared" si="22"/>
        <v>1</v>
      </c>
      <c r="BU14" s="6" t="str">
        <f t="shared" si="23"/>
        <v>N/A</v>
      </c>
      <c r="BV14" s="6" t="str">
        <f t="shared" si="24"/>
        <v>N/A</v>
      </c>
      <c r="BW14" s="6" t="str">
        <f t="shared" si="25"/>
        <v>N/A</v>
      </c>
      <c r="BX14" s="6" t="str">
        <f t="shared" si="26"/>
        <v>N/A</v>
      </c>
      <c r="BY14" s="6">
        <f t="shared" si="27"/>
        <v>1</v>
      </c>
    </row>
    <row r="15" spans="1:77" x14ac:dyDescent="0.25">
      <c r="A15" s="7" t="s">
        <v>65</v>
      </c>
      <c r="B15" s="7" t="s">
        <v>13</v>
      </c>
      <c r="C15" s="26"/>
      <c r="D15" s="6" t="str">
        <f>IF(D$4="x",IF( SUMPRODUCT( (Data!$A$2:$A$10002=$A15)*(Data!$B$2:$B$10002=$B15)*(Data!$D$2:$D$10002=D$3)*(Data!$E$2:$E$10002) )=0,"N/A",SUMPRODUCT( (Data!$A$2:$A$10002=$A15)*(Data!$B$2:$B$10002=$B15)*(Data!$D$2:$D$10002=D$3)*(Data!$E$2:$E$10002&lt;=D$5) ) ),"N/A")</f>
        <v>N/A</v>
      </c>
      <c r="E15" s="6" t="str">
        <f>IF(E$4="x",IF( SUMPRODUCT( (Data!$A$2:$A$10002=$A15)*(Data!$B$2:$B$10002=$B15)*(Data!$D$2:$D$10002=E$3)*(Data!$E$2:$E$10002) )=0,"N/A",SUMPRODUCT( (Data!$A$2:$A$10002=$A15)*(Data!$B$2:$B$10002=$B15)*(Data!$D$2:$D$10002=E$3)*(Data!$E$2:$E$10002&lt;=E$5) ) ),"N/A")</f>
        <v>N/A</v>
      </c>
      <c r="F15" s="6" t="str">
        <f>IF(F$4="x",IF( SUMPRODUCT( (Data!$A$2:$A$10002=$A15)*(Data!$B$2:$B$10002=$B15)*(Data!$D$2:$D$10002=F$3)*(Data!$E$2:$E$10002) )=0,"N/A",SUMPRODUCT( (Data!$A$2:$A$10002=$A15)*(Data!$B$2:$B$10002=$B15)*(Data!$D$2:$D$10002=F$3)*(Data!$E$2:$E$10002&lt;=F$5) ) ),"N/A")</f>
        <v>N/A</v>
      </c>
      <c r="G15" s="6" t="str">
        <f>IF(G$4="x",IF( SUMPRODUCT( (Data!$A$2:$A$10002=$A15)*(Data!$B$2:$B$10002=$B15)*(Data!$D$2:$D$10002=G$3)*(Data!$E$2:$E$10002) )=0,"N/A",SUMPRODUCT( (Data!$A$2:$A$10002=$A15)*(Data!$B$2:$B$10002=$B15)*(Data!$D$2:$D$10002=G$3)*(Data!$E$2:$E$10002&lt;=G$5) ) ),"N/A")</f>
        <v>N/A</v>
      </c>
      <c r="H15" s="6" t="str">
        <f>IF(H$4="x",IF( SUMPRODUCT( (Data!$A$2:$A$10002=$A15)*(Data!$B$2:$B$10002=$B15)*(Data!$D$2:$D$10002=H$3)*(Data!$E$2:$E$10002) )=0,"N/A",SUMPRODUCT( (Data!$A$2:$A$10002=$A15)*(Data!$B$2:$B$10002=$B15)*(Data!$D$2:$D$10002=H$3)*(Data!$E$2:$E$10002&lt;=H$5) ) ),"N/A")</f>
        <v>N/A</v>
      </c>
      <c r="I15" s="6" t="str">
        <f>IF(I$4="x",IF( SUMPRODUCT( (Data!$A$2:$A$10002=$A15)*(Data!$B$2:$B$10002=$B15)*(Data!$D$2:$D$10002=I$3)*(Data!$E$2:$E$10002) )=0,"N/A",SUMPRODUCT( (Data!$A$2:$A$10002=$A15)*(Data!$B$2:$B$10002=$B15)*(Data!$D$2:$D$10002=I$3)*(Data!$E$2:$E$10002&lt;=I$5) ) ),"N/A")</f>
        <v>N/A</v>
      </c>
      <c r="J15" s="6" t="str">
        <f>IF(J$4="x",IF( SUMPRODUCT( (Data!$A$2:$A$10002=$A15)*(Data!$B$2:$B$10002=$B15)*(Data!$D$2:$D$10002=J$3)*(Data!$E$2:$E$10002) )=0,"N/A",SUMPRODUCT( (Data!$A$2:$A$10002=$A15)*(Data!$B$2:$B$10002=$B15)*(Data!$D$2:$D$10002=J$3)*(Data!$E$2:$E$10002&lt;=J$5) ) ),"N/A")</f>
        <v>N/A</v>
      </c>
      <c r="K15" s="6" t="str">
        <f>IF(K$4="x",IF( SUMPRODUCT( (Data!$A$2:$A$10002=$A15)*(Data!$B$2:$B$10002=$B15)*(Data!$D$2:$D$10002=K$3)*(Data!$E$2:$E$10002) )=0,"N/A",SUMPRODUCT( (Data!$A$2:$A$10002=$A15)*(Data!$B$2:$B$10002=$B15)*(Data!$D$2:$D$10002=K$3)*(Data!$E$2:$E$10002&lt;=K$5) ) ),"N/A")</f>
        <v>N/A</v>
      </c>
      <c r="L15" s="6" t="str">
        <f>IF(L$4="x",IF( SUMPRODUCT( (Data!$A$2:$A$10002=$A15)*(Data!$B$2:$B$10002=$B15)*(Data!$D$2:$D$10002=L$3)*(Data!$E$2:$E$10002) )=0,"N/A",SUMPRODUCT( (Data!$A$2:$A$10002=$A15)*(Data!$B$2:$B$10002=$B15)*(Data!$D$2:$D$10002=L$3)*(Data!$E$2:$E$10002&lt;=L$5) ) ),"N/A")</f>
        <v>N/A</v>
      </c>
      <c r="M15" s="6" t="str">
        <f>IF(M$4="x",IF( SUMPRODUCT( (Data!$A$2:$A$10002=$A15)*(Data!$B$2:$B$10002=$B15)*(Data!$D$2:$D$10002=M$3)*(Data!$E$2:$E$10002) )=0,"N/A",SUMPRODUCT( (Data!$A$2:$A$10002=$A15)*(Data!$B$2:$B$10002=$B15)*(Data!$D$2:$D$10002=M$3)*(Data!$E$2:$E$10002&lt;=M$5) ) ),"N/A")</f>
        <v>N/A</v>
      </c>
      <c r="N15" s="6">
        <f>IF(N$4="x",IF( SUMPRODUCT( (Data!$A$2:$A$10002=$A15)*(Data!$B$2:$B$10002=$B15)*(Data!$D$2:$D$10002=N$3)*(Data!$E$2:$E$10002) )=0,"N/A",SUMPRODUCT( (Data!$A$2:$A$10002=$A15)*(Data!$B$2:$B$10002=$B15)*(Data!$D$2:$D$10002=N$3)*(Data!$E$2:$E$10002&lt;=N$5) ) ),"N/A")</f>
        <v>1</v>
      </c>
      <c r="O15" s="6" t="str">
        <f>IF(O$4="x",IF( SUMPRODUCT( (Data!$A$2:$A$10002=$A15)*(Data!$B$2:$B$10002=$B15)*(Data!$D$2:$D$10002=O$3)*(Data!$E$2:$E$10002) )=0,"N/A",SUMPRODUCT( (Data!$A$2:$A$10002=$A15)*(Data!$B$2:$B$10002=$B15)*(Data!$D$2:$D$10002=O$3)*(Data!$E$2:$E$10002&lt;=O$5) ) ),"N/A")</f>
        <v>N/A</v>
      </c>
      <c r="P15" s="6" t="str">
        <f>IF(P$4="x",IF( SUMPRODUCT( (Data!$A$2:$A$10002=$A15)*(Data!$B$2:$B$10002=$B15)*(Data!$D$2:$D$10002=P$3)*(Data!$E$2:$E$10002) )=0,"N/A",SUMPRODUCT( (Data!$A$2:$A$10002=$A15)*(Data!$B$2:$B$10002=$B15)*(Data!$D$2:$D$10002=P$3)*(Data!$E$2:$E$10002&lt;=P$5) ) ),"N/A")</f>
        <v>N/A</v>
      </c>
      <c r="Q15" s="6" t="str">
        <f>IF(Q$4="x",IF( SUMPRODUCT( (Data!$A$2:$A$10002=$A15)*(Data!$B$2:$B$10002=$B15)*(Data!$D$2:$D$10002=Q$3)*(Data!$E$2:$E$10002) )=0,"N/A",SUMPRODUCT( (Data!$A$2:$A$10002=$A15)*(Data!$B$2:$B$10002=$B15)*(Data!$D$2:$D$10002=Q$3)*(Data!$E$2:$E$10002&lt;=Q$5) ) ),"N/A")</f>
        <v>N/A</v>
      </c>
      <c r="R15" s="6">
        <f>IF(R$4="x",IF( SUMPRODUCT( (Data!$A$2:$A$10002=$A15)*(Data!$B$2:$B$10002=$B15)*(Data!$D$2:$D$10002=R$3)*(Data!$E$2:$E$10002) )=0,"N/A",SUMPRODUCT( (Data!$A$2:$A$10002=$A15)*(Data!$B$2:$B$10002=$B15)*(Data!$D$2:$D$10002=R$3)*(Data!$E$2:$E$10002&lt;=R$5) ) ),"N/A")</f>
        <v>1</v>
      </c>
      <c r="S15" s="6" t="str">
        <f>IF(S$4="x",IF( SUMPRODUCT( (Data!$A$2:$A$10002=$A15)*(Data!$B$2:$B$10002=$B15)*(Data!$D$2:$D$10002=S$3)*(Data!$E$2:$E$10002) )=0,"N/A",SUMPRODUCT( (Data!$A$2:$A$10002=$A15)*(Data!$B$2:$B$10002=$B15)*(Data!$D$2:$D$10002=S$3)*(Data!$E$2:$E$10002&lt;=S$5) ) ),"N/A")</f>
        <v>N/A</v>
      </c>
      <c r="T15" s="6">
        <f>IF(T$4="x",IF( SUMPRODUCT( (Data!$A$2:$A$10002=$A15)*(Data!$B$2:$B$10002=$B15)*(Data!$D$2:$D$10002=T$3)*(Data!$E$2:$E$10002) )=0,"N/A",SUMPRODUCT( (Data!$A$2:$A$10002=$A15)*(Data!$B$2:$B$10002=$B15)*(Data!$D$2:$D$10002=T$3)*(Data!$E$2:$E$10002&lt;=T$5) ) ),"N/A")</f>
        <v>1</v>
      </c>
      <c r="U15" s="6" t="str">
        <f>IF(U$4="x",IF( SUMPRODUCT( (Data!$A$2:$A$10002=$A15)*(Data!$B$2:$B$10002=$B15)*(Data!$D$2:$D$10002=U$3)*(Data!$E$2:$E$10002) )=0,"N/A",SUMPRODUCT( (Data!$A$2:$A$10002=$A15)*(Data!$B$2:$B$10002=$B15)*(Data!$D$2:$D$10002=U$3)*(Data!$E$2:$E$10002&lt;=U$5) ) ),"N/A")</f>
        <v>N/A</v>
      </c>
      <c r="V15" s="6" t="str">
        <f>IF(V$4="x",IF( SUMPRODUCT( (Data!$A$2:$A$10002=$A15)*(Data!$B$2:$B$10002=$B15)*(Data!$D$2:$D$10002=V$3)*(Data!$E$2:$E$10002) )=0,"N/A",SUMPRODUCT( (Data!$A$2:$A$10002=$A15)*(Data!$B$2:$B$10002=$B15)*(Data!$D$2:$D$10002=V$3)*(Data!$E$2:$E$10002&lt;=V$5) ) ),"N/A")</f>
        <v>N/A</v>
      </c>
      <c r="W15" s="6" t="str">
        <f>IF(W$4="x",IF( SUMPRODUCT( (Data!$A$2:$A$10002=$A15)*(Data!$B$2:$B$10002=$B15)*(Data!$D$2:$D$10002=W$3)*(Data!$E$2:$E$10002) )=0,"N/A",SUMPRODUCT( (Data!$A$2:$A$10002=$A15)*(Data!$B$2:$B$10002=$B15)*(Data!$D$2:$D$10002=W$3)*(Data!$E$2:$E$10002&lt;=W$5) ) ),"N/A")</f>
        <v>N/A</v>
      </c>
      <c r="X15" s="6" t="str">
        <f>IF(X$4="x",IF( SUMPRODUCT( (Data!$A$2:$A$10002=$A15)*(Data!$B$2:$B$10002=$B15)*(Data!$D$2:$D$10002=X$3)*(Data!$E$2:$E$10002) )=0,"N/A",SUMPRODUCT( (Data!$A$2:$A$10002=$A15)*(Data!$B$2:$B$10002=$B15)*(Data!$D$2:$D$10002=X$3)*(Data!$E$2:$E$10002&lt;=X$5) ) ),"N/A")</f>
        <v>N/A</v>
      </c>
      <c r="Y15" s="6">
        <f t="shared" si="4"/>
        <v>1</v>
      </c>
      <c r="AD15" s="6" t="str">
        <f>IF(AD$4="x",IF( SUMPRODUCT( (Data!$A$2:$A$10002=$A15)*(Data!$B$2:$B$10002=$B15)*(Data!$D$2:$D$10002=AD$3)*(Data!$E$2:$E$10002) )=0,"N/A",SUMPRODUCT( (Data!$A$2:$A$10002=$A15)*(Data!$B$2:$B$10002=$B15)*(Data!$D$2:$D$10002=AD$3)*(Data!$F$2:$F$10002&lt;=AD$5) ) ),"N/A")</f>
        <v>N/A</v>
      </c>
      <c r="AE15" s="6" t="str">
        <f>IF(AE$4="x",IF( SUMPRODUCT( (Data!$A$2:$A$10002=$A15)*(Data!$B$2:$B$10002=$B15)*(Data!$D$2:$D$10002=AE$3)*(Data!$E$2:$E$10002) )=0,"N/A",SUMPRODUCT( (Data!$A$2:$A$10002=$A15)*(Data!$B$2:$B$10002=$B15)*(Data!$D$2:$D$10002=AE$3)*(Data!$F$2:$F$10002&lt;=AE$5) ) ),"N/A")</f>
        <v>N/A</v>
      </c>
      <c r="AF15" s="6" t="str">
        <f>IF(AF$4="x",IF( SUMPRODUCT( (Data!$A$2:$A$10002=$A15)*(Data!$B$2:$B$10002=$B15)*(Data!$D$2:$D$10002=AF$3)*(Data!$E$2:$E$10002) )=0,"N/A",SUMPRODUCT( (Data!$A$2:$A$10002=$A15)*(Data!$B$2:$B$10002=$B15)*(Data!$D$2:$D$10002=AF$3)*(Data!$F$2:$F$10002&lt;=AF$5) ) ),"N/A")</f>
        <v>N/A</v>
      </c>
      <c r="AG15" s="6" t="str">
        <f>IF(AG$4="x",IF( SUMPRODUCT( (Data!$A$2:$A$10002=$A15)*(Data!$B$2:$B$10002=$B15)*(Data!$D$2:$D$10002=AG$3)*(Data!$E$2:$E$10002) )=0,"N/A",SUMPRODUCT( (Data!$A$2:$A$10002=$A15)*(Data!$B$2:$B$10002=$B15)*(Data!$D$2:$D$10002=AG$3)*(Data!$F$2:$F$10002&lt;=AG$5) ) ),"N/A")</f>
        <v>N/A</v>
      </c>
      <c r="AH15" s="6" t="str">
        <f>IF(AH$4="x",IF( SUMPRODUCT( (Data!$A$2:$A$10002=$A15)*(Data!$B$2:$B$10002=$B15)*(Data!$D$2:$D$10002=AH$3)*(Data!$E$2:$E$10002) )=0,"N/A",SUMPRODUCT( (Data!$A$2:$A$10002=$A15)*(Data!$B$2:$B$10002=$B15)*(Data!$D$2:$D$10002=AH$3)*(Data!$F$2:$F$10002&lt;=AH$5) ) ),"N/A")</f>
        <v>N/A</v>
      </c>
      <c r="AI15" s="6" t="str">
        <f>IF(AI$4="x",IF( SUMPRODUCT( (Data!$A$2:$A$10002=$A15)*(Data!$B$2:$B$10002=$B15)*(Data!$D$2:$D$10002=AI$3)*(Data!$E$2:$E$10002) )=0,"N/A",SUMPRODUCT( (Data!$A$2:$A$10002=$A15)*(Data!$B$2:$B$10002=$B15)*(Data!$D$2:$D$10002=AI$3)*(Data!$F$2:$F$10002&lt;=AI$5) ) ),"N/A")</f>
        <v>N/A</v>
      </c>
      <c r="AJ15" s="6" t="str">
        <f>IF(AJ$4="x",IF( SUMPRODUCT( (Data!$A$2:$A$10002=$A15)*(Data!$B$2:$B$10002=$B15)*(Data!$D$2:$D$10002=AJ$3)*(Data!$E$2:$E$10002) )=0,"N/A",SUMPRODUCT( (Data!$A$2:$A$10002=$A15)*(Data!$B$2:$B$10002=$B15)*(Data!$D$2:$D$10002=AJ$3)*(Data!$F$2:$F$10002&lt;=AJ$5) ) ),"N/A")</f>
        <v>N/A</v>
      </c>
      <c r="AK15" s="6" t="str">
        <f>IF(AK$4="x",IF( SUMPRODUCT( (Data!$A$2:$A$10002=$A15)*(Data!$B$2:$B$10002=$B15)*(Data!$D$2:$D$10002=AK$3)*(Data!$E$2:$E$10002) )=0,"N/A",SUMPRODUCT( (Data!$A$2:$A$10002=$A15)*(Data!$B$2:$B$10002=$B15)*(Data!$D$2:$D$10002=AK$3)*(Data!$F$2:$F$10002&lt;=AK$5) ) ),"N/A")</f>
        <v>N/A</v>
      </c>
      <c r="AL15" s="6" t="str">
        <f>IF(AL$4="x",IF( SUMPRODUCT( (Data!$A$2:$A$10002=$A15)*(Data!$B$2:$B$10002=$B15)*(Data!$D$2:$D$10002=AL$3)*(Data!$E$2:$E$10002) )=0,"N/A",SUMPRODUCT( (Data!$A$2:$A$10002=$A15)*(Data!$B$2:$B$10002=$B15)*(Data!$D$2:$D$10002=AL$3)*(Data!$F$2:$F$10002&lt;=AL$5) ) ),"N/A")</f>
        <v>N/A</v>
      </c>
      <c r="AM15" s="6" t="str">
        <f>IF(AM$4="x",IF( SUMPRODUCT( (Data!$A$2:$A$10002=$A15)*(Data!$B$2:$B$10002=$B15)*(Data!$D$2:$D$10002=AM$3)*(Data!$E$2:$E$10002) )=0,"N/A",SUMPRODUCT( (Data!$A$2:$A$10002=$A15)*(Data!$B$2:$B$10002=$B15)*(Data!$D$2:$D$10002=AM$3)*(Data!$F$2:$F$10002&lt;=AM$5) ) ),"N/A")</f>
        <v>N/A</v>
      </c>
      <c r="AN15" s="6">
        <f>IF(AN$4="x",IF( SUMPRODUCT( (Data!$A$2:$A$10002=$A15)*(Data!$B$2:$B$10002=$B15)*(Data!$D$2:$D$10002=AN$3)*(Data!$E$2:$E$10002) )=0,"N/A",SUMPRODUCT( (Data!$A$2:$A$10002=$A15)*(Data!$B$2:$B$10002=$B15)*(Data!$D$2:$D$10002=AN$3)*(Data!$F$2:$F$10002&lt;=AN$5) ) ),"N/A")</f>
        <v>1</v>
      </c>
      <c r="AO15" s="6" t="str">
        <f>IF(AO$4="x",IF( SUMPRODUCT( (Data!$A$2:$A$10002=$A15)*(Data!$B$2:$B$10002=$B15)*(Data!$D$2:$D$10002=AO$3)*(Data!$E$2:$E$10002) )=0,"N/A",SUMPRODUCT( (Data!$A$2:$A$10002=$A15)*(Data!$B$2:$B$10002=$B15)*(Data!$D$2:$D$10002=AO$3)*(Data!$F$2:$F$10002&lt;=AO$5) ) ),"N/A")</f>
        <v>N/A</v>
      </c>
      <c r="AP15" s="6" t="str">
        <f>IF(AP$4="x",IF( SUMPRODUCT( (Data!$A$2:$A$10002=$A15)*(Data!$B$2:$B$10002=$B15)*(Data!$D$2:$D$10002=AP$3)*(Data!$E$2:$E$10002) )=0,"N/A",SUMPRODUCT( (Data!$A$2:$A$10002=$A15)*(Data!$B$2:$B$10002=$B15)*(Data!$D$2:$D$10002=AP$3)*(Data!$F$2:$F$10002&lt;=AP$5) ) ),"N/A")</f>
        <v>N/A</v>
      </c>
      <c r="AQ15" s="6" t="str">
        <f>IF(AQ$4="x",IF( SUMPRODUCT( (Data!$A$2:$A$10002=$A15)*(Data!$B$2:$B$10002=$B15)*(Data!$D$2:$D$10002=AQ$3)*(Data!$E$2:$E$10002) )=0,"N/A",SUMPRODUCT( (Data!$A$2:$A$10002=$A15)*(Data!$B$2:$B$10002=$B15)*(Data!$D$2:$D$10002=AQ$3)*(Data!$F$2:$F$10002&lt;=AQ$5) ) ),"N/A")</f>
        <v>N/A</v>
      </c>
      <c r="AR15" s="6">
        <f>IF(AR$4="x",IF( SUMPRODUCT( (Data!$A$2:$A$10002=$A15)*(Data!$B$2:$B$10002=$B15)*(Data!$D$2:$D$10002=AR$3)*(Data!$E$2:$E$10002) )=0,"N/A",SUMPRODUCT( (Data!$A$2:$A$10002=$A15)*(Data!$B$2:$B$10002=$B15)*(Data!$D$2:$D$10002=AR$3)*(Data!$F$2:$F$10002&lt;=AR$5) ) ),"N/A")</f>
        <v>1</v>
      </c>
      <c r="AS15" s="6" t="str">
        <f>IF(AS$4="x",IF( SUMPRODUCT( (Data!$A$2:$A$10002=$A15)*(Data!$B$2:$B$10002=$B15)*(Data!$D$2:$D$10002=AS$3)*(Data!$E$2:$E$10002) )=0,"N/A",SUMPRODUCT( (Data!$A$2:$A$10002=$A15)*(Data!$B$2:$B$10002=$B15)*(Data!$D$2:$D$10002=AS$3)*(Data!$F$2:$F$10002&lt;=AS$5) ) ),"N/A")</f>
        <v>N/A</v>
      </c>
      <c r="AT15" s="6">
        <f>IF(AT$4="x",IF( SUMPRODUCT( (Data!$A$2:$A$10002=$A15)*(Data!$B$2:$B$10002=$B15)*(Data!$D$2:$D$10002=AT$3)*(Data!$E$2:$E$10002) )=0,"N/A",SUMPRODUCT( (Data!$A$2:$A$10002=$A15)*(Data!$B$2:$B$10002=$B15)*(Data!$D$2:$D$10002=AT$3)*(Data!$F$2:$F$10002&lt;=AT$5) ) ),"N/A")</f>
        <v>1</v>
      </c>
      <c r="AU15" s="6" t="str">
        <f>IF(AU$4="x",IF( SUMPRODUCT( (Data!$A$2:$A$10002=$A15)*(Data!$B$2:$B$10002=$B15)*(Data!$D$2:$D$10002=AU$3)*(Data!$E$2:$E$10002) )=0,"N/A",SUMPRODUCT( (Data!$A$2:$A$10002=$A15)*(Data!$B$2:$B$10002=$B15)*(Data!$D$2:$D$10002=AU$3)*(Data!$F$2:$F$10002&lt;=AU$5) ) ),"N/A")</f>
        <v>N/A</v>
      </c>
      <c r="AV15" s="6" t="str">
        <f>IF(AV$4="x",IF( SUMPRODUCT( (Data!$A$2:$A$10002=$A15)*(Data!$B$2:$B$10002=$B15)*(Data!$D$2:$D$10002=AV$3)*(Data!$E$2:$E$10002) )=0,"N/A",SUMPRODUCT( (Data!$A$2:$A$10002=$A15)*(Data!$B$2:$B$10002=$B15)*(Data!$D$2:$D$10002=AV$3)*(Data!$F$2:$F$10002&lt;=AV$5) ) ),"N/A")</f>
        <v>N/A</v>
      </c>
      <c r="AW15" s="6" t="str">
        <f>IF(AW$4="x",IF( SUMPRODUCT( (Data!$A$2:$A$10002=$A15)*(Data!$B$2:$B$10002=$B15)*(Data!$D$2:$D$10002=AW$3)*(Data!$E$2:$E$10002) )=0,"N/A",SUMPRODUCT( (Data!$A$2:$A$10002=$A15)*(Data!$B$2:$B$10002=$B15)*(Data!$D$2:$D$10002=AW$3)*(Data!$F$2:$F$10002&lt;=AW$5) ) ),"N/A")</f>
        <v>N/A</v>
      </c>
      <c r="AX15" s="6" t="str">
        <f>IF(AX$4="x",IF( SUMPRODUCT( (Data!$A$2:$A$10002=$A15)*(Data!$B$2:$B$10002=$B15)*(Data!$D$2:$D$10002=AX$3)*(Data!$E$2:$E$10002) )=0,"N/A",SUMPRODUCT( (Data!$A$2:$A$10002=$A15)*(Data!$B$2:$B$10002=$B15)*(Data!$D$2:$D$10002=AX$3)*(Data!$F$2:$F$10002&lt;=AX$5) ) ),"N/A")</f>
        <v>N/A</v>
      </c>
      <c r="AY15" s="6">
        <f t="shared" si="5"/>
        <v>1</v>
      </c>
      <c r="BD15" s="6" t="str">
        <f t="shared" si="6"/>
        <v>N/A</v>
      </c>
      <c r="BE15" s="6" t="str">
        <f t="shared" si="7"/>
        <v>N/A</v>
      </c>
      <c r="BF15" s="6" t="str">
        <f t="shared" si="8"/>
        <v>N/A</v>
      </c>
      <c r="BG15" s="6" t="str">
        <f t="shared" si="9"/>
        <v>N/A</v>
      </c>
      <c r="BH15" s="6" t="str">
        <f t="shared" si="10"/>
        <v>N/A</v>
      </c>
      <c r="BI15" s="6" t="str">
        <f t="shared" si="11"/>
        <v>N/A</v>
      </c>
      <c r="BJ15" s="6" t="str">
        <f t="shared" si="12"/>
        <v>N/A</v>
      </c>
      <c r="BK15" s="6" t="str">
        <f t="shared" si="13"/>
        <v>N/A</v>
      </c>
      <c r="BL15" s="6" t="str">
        <f t="shared" si="14"/>
        <v>N/A</v>
      </c>
      <c r="BM15" s="6" t="str">
        <f t="shared" si="15"/>
        <v>N/A</v>
      </c>
      <c r="BN15" s="6">
        <f t="shared" si="16"/>
        <v>1</v>
      </c>
      <c r="BO15" s="6" t="str">
        <f t="shared" si="17"/>
        <v>N/A</v>
      </c>
      <c r="BP15" s="6" t="str">
        <f t="shared" si="18"/>
        <v>N/A</v>
      </c>
      <c r="BQ15" s="6" t="str">
        <f t="shared" si="19"/>
        <v>N/A</v>
      </c>
      <c r="BR15" s="6">
        <f t="shared" si="20"/>
        <v>1</v>
      </c>
      <c r="BS15" s="6" t="str">
        <f t="shared" si="21"/>
        <v>N/A</v>
      </c>
      <c r="BT15" s="6">
        <f t="shared" si="22"/>
        <v>1</v>
      </c>
      <c r="BU15" s="6" t="str">
        <f t="shared" si="23"/>
        <v>N/A</v>
      </c>
      <c r="BV15" s="6" t="str">
        <f t="shared" si="24"/>
        <v>N/A</v>
      </c>
      <c r="BW15" s="6" t="str">
        <f t="shared" si="25"/>
        <v>N/A</v>
      </c>
      <c r="BX15" s="6" t="str">
        <f t="shared" si="26"/>
        <v>N/A</v>
      </c>
      <c r="BY15" s="6">
        <f t="shared" si="27"/>
        <v>1</v>
      </c>
    </row>
    <row r="16" spans="1:77" x14ac:dyDescent="0.25">
      <c r="A16" s="7" t="s">
        <v>26</v>
      </c>
      <c r="B16" s="7" t="s">
        <v>13</v>
      </c>
      <c r="C16" s="26"/>
      <c r="D16" s="6" t="str">
        <f>IF(D$4="x",IF( SUMPRODUCT( (Data!$A$2:$A$10002=$A16)*(Data!$B$2:$B$10002=$B16)*(Data!$D$2:$D$10002=D$3)*(Data!$E$2:$E$10002) )=0,"N/A",SUMPRODUCT( (Data!$A$2:$A$10002=$A16)*(Data!$B$2:$B$10002=$B16)*(Data!$D$2:$D$10002=D$3)*(Data!$E$2:$E$10002&lt;=D$5) ) ),"N/A")</f>
        <v>N/A</v>
      </c>
      <c r="E16" s="6" t="str">
        <f>IF(E$4="x",IF( SUMPRODUCT( (Data!$A$2:$A$10002=$A16)*(Data!$B$2:$B$10002=$B16)*(Data!$D$2:$D$10002=E$3)*(Data!$E$2:$E$10002) )=0,"N/A",SUMPRODUCT( (Data!$A$2:$A$10002=$A16)*(Data!$B$2:$B$10002=$B16)*(Data!$D$2:$D$10002=E$3)*(Data!$E$2:$E$10002&lt;=E$5) ) ),"N/A")</f>
        <v>N/A</v>
      </c>
      <c r="F16" s="6" t="str">
        <f>IF(F$4="x",IF( SUMPRODUCT( (Data!$A$2:$A$10002=$A16)*(Data!$B$2:$B$10002=$B16)*(Data!$D$2:$D$10002=F$3)*(Data!$E$2:$E$10002) )=0,"N/A",SUMPRODUCT( (Data!$A$2:$A$10002=$A16)*(Data!$B$2:$B$10002=$B16)*(Data!$D$2:$D$10002=F$3)*(Data!$E$2:$E$10002&lt;=F$5) ) ),"N/A")</f>
        <v>N/A</v>
      </c>
      <c r="G16" s="6" t="str">
        <f>IF(G$4="x",IF( SUMPRODUCT( (Data!$A$2:$A$10002=$A16)*(Data!$B$2:$B$10002=$B16)*(Data!$D$2:$D$10002=G$3)*(Data!$E$2:$E$10002) )=0,"N/A",SUMPRODUCT( (Data!$A$2:$A$10002=$A16)*(Data!$B$2:$B$10002=$B16)*(Data!$D$2:$D$10002=G$3)*(Data!$E$2:$E$10002&lt;=G$5) ) ),"N/A")</f>
        <v>N/A</v>
      </c>
      <c r="H16" s="6" t="str">
        <f>IF(H$4="x",IF( SUMPRODUCT( (Data!$A$2:$A$10002=$A16)*(Data!$B$2:$B$10002=$B16)*(Data!$D$2:$D$10002=H$3)*(Data!$E$2:$E$10002) )=0,"N/A",SUMPRODUCT( (Data!$A$2:$A$10002=$A16)*(Data!$B$2:$B$10002=$B16)*(Data!$D$2:$D$10002=H$3)*(Data!$E$2:$E$10002&lt;=H$5) ) ),"N/A")</f>
        <v>N/A</v>
      </c>
      <c r="I16" s="6" t="str">
        <f>IF(I$4="x",IF( SUMPRODUCT( (Data!$A$2:$A$10002=$A16)*(Data!$B$2:$B$10002=$B16)*(Data!$D$2:$D$10002=I$3)*(Data!$E$2:$E$10002) )=0,"N/A",SUMPRODUCT( (Data!$A$2:$A$10002=$A16)*(Data!$B$2:$B$10002=$B16)*(Data!$D$2:$D$10002=I$3)*(Data!$E$2:$E$10002&lt;=I$5) ) ),"N/A")</f>
        <v>N/A</v>
      </c>
      <c r="J16" s="6" t="str">
        <f>IF(J$4="x",IF( SUMPRODUCT( (Data!$A$2:$A$10002=$A16)*(Data!$B$2:$B$10002=$B16)*(Data!$D$2:$D$10002=J$3)*(Data!$E$2:$E$10002) )=0,"N/A",SUMPRODUCT( (Data!$A$2:$A$10002=$A16)*(Data!$B$2:$B$10002=$B16)*(Data!$D$2:$D$10002=J$3)*(Data!$E$2:$E$10002&lt;=J$5) ) ),"N/A")</f>
        <v>N/A</v>
      </c>
      <c r="K16" s="6" t="str">
        <f>IF(K$4="x",IF( SUMPRODUCT( (Data!$A$2:$A$10002=$A16)*(Data!$B$2:$B$10002=$B16)*(Data!$D$2:$D$10002=K$3)*(Data!$E$2:$E$10002) )=0,"N/A",SUMPRODUCT( (Data!$A$2:$A$10002=$A16)*(Data!$B$2:$B$10002=$B16)*(Data!$D$2:$D$10002=K$3)*(Data!$E$2:$E$10002&lt;=K$5) ) ),"N/A")</f>
        <v>N/A</v>
      </c>
      <c r="L16" s="6" t="str">
        <f>IF(L$4="x",IF( SUMPRODUCT( (Data!$A$2:$A$10002=$A16)*(Data!$B$2:$B$10002=$B16)*(Data!$D$2:$D$10002=L$3)*(Data!$E$2:$E$10002) )=0,"N/A",SUMPRODUCT( (Data!$A$2:$A$10002=$A16)*(Data!$B$2:$B$10002=$B16)*(Data!$D$2:$D$10002=L$3)*(Data!$E$2:$E$10002&lt;=L$5) ) ),"N/A")</f>
        <v>N/A</v>
      </c>
      <c r="M16" s="6" t="str">
        <f>IF(M$4="x",IF( SUMPRODUCT( (Data!$A$2:$A$10002=$A16)*(Data!$B$2:$B$10002=$B16)*(Data!$D$2:$D$10002=M$3)*(Data!$E$2:$E$10002) )=0,"N/A",SUMPRODUCT( (Data!$A$2:$A$10002=$A16)*(Data!$B$2:$B$10002=$B16)*(Data!$D$2:$D$10002=M$3)*(Data!$E$2:$E$10002&lt;=M$5) ) ),"N/A")</f>
        <v>N/A</v>
      </c>
      <c r="N16" s="6">
        <f>IF(N$4="x",IF( SUMPRODUCT( (Data!$A$2:$A$10002=$A16)*(Data!$B$2:$B$10002=$B16)*(Data!$D$2:$D$10002=N$3)*(Data!$E$2:$E$10002) )=0,"N/A",SUMPRODUCT( (Data!$A$2:$A$10002=$A16)*(Data!$B$2:$B$10002=$B16)*(Data!$D$2:$D$10002=N$3)*(Data!$E$2:$E$10002&lt;=N$5) ) ),"N/A")</f>
        <v>1</v>
      </c>
      <c r="O16" s="6" t="str">
        <f>IF(O$4="x",IF( SUMPRODUCT( (Data!$A$2:$A$10002=$A16)*(Data!$B$2:$B$10002=$B16)*(Data!$D$2:$D$10002=O$3)*(Data!$E$2:$E$10002) )=0,"N/A",SUMPRODUCT( (Data!$A$2:$A$10002=$A16)*(Data!$B$2:$B$10002=$B16)*(Data!$D$2:$D$10002=O$3)*(Data!$E$2:$E$10002&lt;=O$5) ) ),"N/A")</f>
        <v>N/A</v>
      </c>
      <c r="P16" s="6" t="str">
        <f>IF(P$4="x",IF( SUMPRODUCT( (Data!$A$2:$A$10002=$A16)*(Data!$B$2:$B$10002=$B16)*(Data!$D$2:$D$10002=P$3)*(Data!$E$2:$E$10002) )=0,"N/A",SUMPRODUCT( (Data!$A$2:$A$10002=$A16)*(Data!$B$2:$B$10002=$B16)*(Data!$D$2:$D$10002=P$3)*(Data!$E$2:$E$10002&lt;=P$5) ) ),"N/A")</f>
        <v>N/A</v>
      </c>
      <c r="Q16" s="6" t="str">
        <f>IF(Q$4="x",IF( SUMPRODUCT( (Data!$A$2:$A$10002=$A16)*(Data!$B$2:$B$10002=$B16)*(Data!$D$2:$D$10002=Q$3)*(Data!$E$2:$E$10002) )=0,"N/A",SUMPRODUCT( (Data!$A$2:$A$10002=$A16)*(Data!$B$2:$B$10002=$B16)*(Data!$D$2:$D$10002=Q$3)*(Data!$E$2:$E$10002&lt;=Q$5) ) ),"N/A")</f>
        <v>N/A</v>
      </c>
      <c r="R16" s="6">
        <f>IF(R$4="x",IF( SUMPRODUCT( (Data!$A$2:$A$10002=$A16)*(Data!$B$2:$B$10002=$B16)*(Data!$D$2:$D$10002=R$3)*(Data!$E$2:$E$10002) )=0,"N/A",SUMPRODUCT( (Data!$A$2:$A$10002=$A16)*(Data!$B$2:$B$10002=$B16)*(Data!$D$2:$D$10002=R$3)*(Data!$E$2:$E$10002&lt;=R$5) ) ),"N/A")</f>
        <v>1</v>
      </c>
      <c r="S16" s="6" t="str">
        <f>IF(S$4="x",IF( SUMPRODUCT( (Data!$A$2:$A$10002=$A16)*(Data!$B$2:$B$10002=$B16)*(Data!$D$2:$D$10002=S$3)*(Data!$E$2:$E$10002) )=0,"N/A",SUMPRODUCT( (Data!$A$2:$A$10002=$A16)*(Data!$B$2:$B$10002=$B16)*(Data!$D$2:$D$10002=S$3)*(Data!$E$2:$E$10002&lt;=S$5) ) ),"N/A")</f>
        <v>N/A</v>
      </c>
      <c r="T16" s="6">
        <f>IF(T$4="x",IF( SUMPRODUCT( (Data!$A$2:$A$10002=$A16)*(Data!$B$2:$B$10002=$B16)*(Data!$D$2:$D$10002=T$3)*(Data!$E$2:$E$10002) )=0,"N/A",SUMPRODUCT( (Data!$A$2:$A$10002=$A16)*(Data!$B$2:$B$10002=$B16)*(Data!$D$2:$D$10002=T$3)*(Data!$E$2:$E$10002&lt;=T$5) ) ),"N/A")</f>
        <v>1</v>
      </c>
      <c r="U16" s="6" t="str">
        <f>IF(U$4="x",IF( SUMPRODUCT( (Data!$A$2:$A$10002=$A16)*(Data!$B$2:$B$10002=$B16)*(Data!$D$2:$D$10002=U$3)*(Data!$E$2:$E$10002) )=0,"N/A",SUMPRODUCT( (Data!$A$2:$A$10002=$A16)*(Data!$B$2:$B$10002=$B16)*(Data!$D$2:$D$10002=U$3)*(Data!$E$2:$E$10002&lt;=U$5) ) ),"N/A")</f>
        <v>N/A</v>
      </c>
      <c r="V16" s="6" t="str">
        <f>IF(V$4="x",IF( SUMPRODUCT( (Data!$A$2:$A$10002=$A16)*(Data!$B$2:$B$10002=$B16)*(Data!$D$2:$D$10002=V$3)*(Data!$E$2:$E$10002) )=0,"N/A",SUMPRODUCT( (Data!$A$2:$A$10002=$A16)*(Data!$B$2:$B$10002=$B16)*(Data!$D$2:$D$10002=V$3)*(Data!$E$2:$E$10002&lt;=V$5) ) ),"N/A")</f>
        <v>N/A</v>
      </c>
      <c r="W16" s="6" t="str">
        <f>IF(W$4="x",IF( SUMPRODUCT( (Data!$A$2:$A$10002=$A16)*(Data!$B$2:$B$10002=$B16)*(Data!$D$2:$D$10002=W$3)*(Data!$E$2:$E$10002) )=0,"N/A",SUMPRODUCT( (Data!$A$2:$A$10002=$A16)*(Data!$B$2:$B$10002=$B16)*(Data!$D$2:$D$10002=W$3)*(Data!$E$2:$E$10002&lt;=W$5) ) ),"N/A")</f>
        <v>N/A</v>
      </c>
      <c r="X16" s="6" t="str">
        <f>IF(X$4="x",IF( SUMPRODUCT( (Data!$A$2:$A$10002=$A16)*(Data!$B$2:$B$10002=$B16)*(Data!$D$2:$D$10002=X$3)*(Data!$E$2:$E$10002) )=0,"N/A",SUMPRODUCT( (Data!$A$2:$A$10002=$A16)*(Data!$B$2:$B$10002=$B16)*(Data!$D$2:$D$10002=X$3)*(Data!$E$2:$E$10002&lt;=X$5) ) ),"N/A")</f>
        <v>N/A</v>
      </c>
      <c r="Y16" s="6">
        <f t="shared" ref="Y16" si="28">IF(COUNTIF(D16:X16,"&lt;&gt;N/A")=0,"N/A",PRODUCT(D16:X16))</f>
        <v>1</v>
      </c>
      <c r="AD16" s="6" t="str">
        <f>IF(AD$4="x",IF( SUMPRODUCT( (Data!$A$2:$A$10002=$A16)*(Data!$B$2:$B$10002=$B16)*(Data!$D$2:$D$10002=AD$3)*(Data!$E$2:$E$10002) )=0,"N/A",SUMPRODUCT( (Data!$A$2:$A$10002=$A16)*(Data!$B$2:$B$10002=$B16)*(Data!$D$2:$D$10002=AD$3)*(Data!$F$2:$F$10002&lt;=AD$5) ) ),"N/A")</f>
        <v>N/A</v>
      </c>
      <c r="AE16" s="6" t="str">
        <f>IF(AE$4="x",IF( SUMPRODUCT( (Data!$A$2:$A$10002=$A16)*(Data!$B$2:$B$10002=$B16)*(Data!$D$2:$D$10002=AE$3)*(Data!$E$2:$E$10002) )=0,"N/A",SUMPRODUCT( (Data!$A$2:$A$10002=$A16)*(Data!$B$2:$B$10002=$B16)*(Data!$D$2:$D$10002=AE$3)*(Data!$F$2:$F$10002&lt;=AE$5) ) ),"N/A")</f>
        <v>N/A</v>
      </c>
      <c r="AF16" s="6" t="str">
        <f>IF(AF$4="x",IF( SUMPRODUCT( (Data!$A$2:$A$10002=$A16)*(Data!$B$2:$B$10002=$B16)*(Data!$D$2:$D$10002=AF$3)*(Data!$E$2:$E$10002) )=0,"N/A",SUMPRODUCT( (Data!$A$2:$A$10002=$A16)*(Data!$B$2:$B$10002=$B16)*(Data!$D$2:$D$10002=AF$3)*(Data!$F$2:$F$10002&lt;=AF$5) ) ),"N/A")</f>
        <v>N/A</v>
      </c>
      <c r="AG16" s="6" t="str">
        <f>IF(AG$4="x",IF( SUMPRODUCT( (Data!$A$2:$A$10002=$A16)*(Data!$B$2:$B$10002=$B16)*(Data!$D$2:$D$10002=AG$3)*(Data!$E$2:$E$10002) )=0,"N/A",SUMPRODUCT( (Data!$A$2:$A$10002=$A16)*(Data!$B$2:$B$10002=$B16)*(Data!$D$2:$D$10002=AG$3)*(Data!$F$2:$F$10002&lt;=AG$5) ) ),"N/A")</f>
        <v>N/A</v>
      </c>
      <c r="AH16" s="6" t="str">
        <f>IF(AH$4="x",IF( SUMPRODUCT( (Data!$A$2:$A$10002=$A16)*(Data!$B$2:$B$10002=$B16)*(Data!$D$2:$D$10002=AH$3)*(Data!$E$2:$E$10002) )=0,"N/A",SUMPRODUCT( (Data!$A$2:$A$10002=$A16)*(Data!$B$2:$B$10002=$B16)*(Data!$D$2:$D$10002=AH$3)*(Data!$F$2:$F$10002&lt;=AH$5) ) ),"N/A")</f>
        <v>N/A</v>
      </c>
      <c r="AI16" s="6" t="str">
        <f>IF(AI$4="x",IF( SUMPRODUCT( (Data!$A$2:$A$10002=$A16)*(Data!$B$2:$B$10002=$B16)*(Data!$D$2:$D$10002=AI$3)*(Data!$E$2:$E$10002) )=0,"N/A",SUMPRODUCT( (Data!$A$2:$A$10002=$A16)*(Data!$B$2:$B$10002=$B16)*(Data!$D$2:$D$10002=AI$3)*(Data!$F$2:$F$10002&lt;=AI$5) ) ),"N/A")</f>
        <v>N/A</v>
      </c>
      <c r="AJ16" s="6" t="str">
        <f>IF(AJ$4="x",IF( SUMPRODUCT( (Data!$A$2:$A$10002=$A16)*(Data!$B$2:$B$10002=$B16)*(Data!$D$2:$D$10002=AJ$3)*(Data!$E$2:$E$10002) )=0,"N/A",SUMPRODUCT( (Data!$A$2:$A$10002=$A16)*(Data!$B$2:$B$10002=$B16)*(Data!$D$2:$D$10002=AJ$3)*(Data!$F$2:$F$10002&lt;=AJ$5) ) ),"N/A")</f>
        <v>N/A</v>
      </c>
      <c r="AK16" s="6" t="str">
        <f>IF(AK$4="x",IF( SUMPRODUCT( (Data!$A$2:$A$10002=$A16)*(Data!$B$2:$B$10002=$B16)*(Data!$D$2:$D$10002=AK$3)*(Data!$E$2:$E$10002) )=0,"N/A",SUMPRODUCT( (Data!$A$2:$A$10002=$A16)*(Data!$B$2:$B$10002=$B16)*(Data!$D$2:$D$10002=AK$3)*(Data!$F$2:$F$10002&lt;=AK$5) ) ),"N/A")</f>
        <v>N/A</v>
      </c>
      <c r="AL16" s="6" t="str">
        <f>IF(AL$4="x",IF( SUMPRODUCT( (Data!$A$2:$A$10002=$A16)*(Data!$B$2:$B$10002=$B16)*(Data!$D$2:$D$10002=AL$3)*(Data!$E$2:$E$10002) )=0,"N/A",SUMPRODUCT( (Data!$A$2:$A$10002=$A16)*(Data!$B$2:$B$10002=$B16)*(Data!$D$2:$D$10002=AL$3)*(Data!$F$2:$F$10002&lt;=AL$5) ) ),"N/A")</f>
        <v>N/A</v>
      </c>
      <c r="AM16" s="6" t="str">
        <f>IF(AM$4="x",IF( SUMPRODUCT( (Data!$A$2:$A$10002=$A16)*(Data!$B$2:$B$10002=$B16)*(Data!$D$2:$D$10002=AM$3)*(Data!$E$2:$E$10002) )=0,"N/A",SUMPRODUCT( (Data!$A$2:$A$10002=$A16)*(Data!$B$2:$B$10002=$B16)*(Data!$D$2:$D$10002=AM$3)*(Data!$F$2:$F$10002&lt;=AM$5) ) ),"N/A")</f>
        <v>N/A</v>
      </c>
      <c r="AN16" s="6">
        <f>IF(AN$4="x",IF( SUMPRODUCT( (Data!$A$2:$A$10002=$A16)*(Data!$B$2:$B$10002=$B16)*(Data!$D$2:$D$10002=AN$3)*(Data!$E$2:$E$10002) )=0,"N/A",SUMPRODUCT( (Data!$A$2:$A$10002=$A16)*(Data!$B$2:$B$10002=$B16)*(Data!$D$2:$D$10002=AN$3)*(Data!$F$2:$F$10002&lt;=AN$5) ) ),"N/A")</f>
        <v>1</v>
      </c>
      <c r="AO16" s="6" t="str">
        <f>IF(AO$4="x",IF( SUMPRODUCT( (Data!$A$2:$A$10002=$A16)*(Data!$B$2:$B$10002=$B16)*(Data!$D$2:$D$10002=AO$3)*(Data!$E$2:$E$10002) )=0,"N/A",SUMPRODUCT( (Data!$A$2:$A$10002=$A16)*(Data!$B$2:$B$10002=$B16)*(Data!$D$2:$D$10002=AO$3)*(Data!$F$2:$F$10002&lt;=AO$5) ) ),"N/A")</f>
        <v>N/A</v>
      </c>
      <c r="AP16" s="6" t="str">
        <f>IF(AP$4="x",IF( SUMPRODUCT( (Data!$A$2:$A$10002=$A16)*(Data!$B$2:$B$10002=$B16)*(Data!$D$2:$D$10002=AP$3)*(Data!$E$2:$E$10002) )=0,"N/A",SUMPRODUCT( (Data!$A$2:$A$10002=$A16)*(Data!$B$2:$B$10002=$B16)*(Data!$D$2:$D$10002=AP$3)*(Data!$F$2:$F$10002&lt;=AP$5) ) ),"N/A")</f>
        <v>N/A</v>
      </c>
      <c r="AQ16" s="6" t="str">
        <f>IF(AQ$4="x",IF( SUMPRODUCT( (Data!$A$2:$A$10002=$A16)*(Data!$B$2:$B$10002=$B16)*(Data!$D$2:$D$10002=AQ$3)*(Data!$E$2:$E$10002) )=0,"N/A",SUMPRODUCT( (Data!$A$2:$A$10002=$A16)*(Data!$B$2:$B$10002=$B16)*(Data!$D$2:$D$10002=AQ$3)*(Data!$F$2:$F$10002&lt;=AQ$5) ) ),"N/A")</f>
        <v>N/A</v>
      </c>
      <c r="AR16" s="6">
        <f>IF(AR$4="x",IF( SUMPRODUCT( (Data!$A$2:$A$10002=$A16)*(Data!$B$2:$B$10002=$B16)*(Data!$D$2:$D$10002=AR$3)*(Data!$E$2:$E$10002) )=0,"N/A",SUMPRODUCT( (Data!$A$2:$A$10002=$A16)*(Data!$B$2:$B$10002=$B16)*(Data!$D$2:$D$10002=AR$3)*(Data!$F$2:$F$10002&lt;=AR$5) ) ),"N/A")</f>
        <v>1</v>
      </c>
      <c r="AS16" s="6" t="str">
        <f>IF(AS$4="x",IF( SUMPRODUCT( (Data!$A$2:$A$10002=$A16)*(Data!$B$2:$B$10002=$B16)*(Data!$D$2:$D$10002=AS$3)*(Data!$E$2:$E$10002) )=0,"N/A",SUMPRODUCT( (Data!$A$2:$A$10002=$A16)*(Data!$B$2:$B$10002=$B16)*(Data!$D$2:$D$10002=AS$3)*(Data!$F$2:$F$10002&lt;=AS$5) ) ),"N/A")</f>
        <v>N/A</v>
      </c>
      <c r="AT16" s="6">
        <f>IF(AT$4="x",IF( SUMPRODUCT( (Data!$A$2:$A$10002=$A16)*(Data!$B$2:$B$10002=$B16)*(Data!$D$2:$D$10002=AT$3)*(Data!$E$2:$E$10002) )=0,"N/A",SUMPRODUCT( (Data!$A$2:$A$10002=$A16)*(Data!$B$2:$B$10002=$B16)*(Data!$D$2:$D$10002=AT$3)*(Data!$F$2:$F$10002&lt;=AT$5) ) ),"N/A")</f>
        <v>1</v>
      </c>
      <c r="AU16" s="6" t="str">
        <f>IF(AU$4="x",IF( SUMPRODUCT( (Data!$A$2:$A$10002=$A16)*(Data!$B$2:$B$10002=$B16)*(Data!$D$2:$D$10002=AU$3)*(Data!$E$2:$E$10002) )=0,"N/A",SUMPRODUCT( (Data!$A$2:$A$10002=$A16)*(Data!$B$2:$B$10002=$B16)*(Data!$D$2:$D$10002=AU$3)*(Data!$F$2:$F$10002&lt;=AU$5) ) ),"N/A")</f>
        <v>N/A</v>
      </c>
      <c r="AV16" s="6" t="str">
        <f>IF(AV$4="x",IF( SUMPRODUCT( (Data!$A$2:$A$10002=$A16)*(Data!$B$2:$B$10002=$B16)*(Data!$D$2:$D$10002=AV$3)*(Data!$E$2:$E$10002) )=0,"N/A",SUMPRODUCT( (Data!$A$2:$A$10002=$A16)*(Data!$B$2:$B$10002=$B16)*(Data!$D$2:$D$10002=AV$3)*(Data!$F$2:$F$10002&lt;=AV$5) ) ),"N/A")</f>
        <v>N/A</v>
      </c>
      <c r="AW16" s="6" t="str">
        <f>IF(AW$4="x",IF( SUMPRODUCT( (Data!$A$2:$A$10002=$A16)*(Data!$B$2:$B$10002=$B16)*(Data!$D$2:$D$10002=AW$3)*(Data!$E$2:$E$10002) )=0,"N/A",SUMPRODUCT( (Data!$A$2:$A$10002=$A16)*(Data!$B$2:$B$10002=$B16)*(Data!$D$2:$D$10002=AW$3)*(Data!$F$2:$F$10002&lt;=AW$5) ) ),"N/A")</f>
        <v>N/A</v>
      </c>
      <c r="AX16" s="6" t="str">
        <f>IF(AX$4="x",IF( SUMPRODUCT( (Data!$A$2:$A$10002=$A16)*(Data!$B$2:$B$10002=$B16)*(Data!$D$2:$D$10002=AX$3)*(Data!$E$2:$E$10002) )=0,"N/A",SUMPRODUCT( (Data!$A$2:$A$10002=$A16)*(Data!$B$2:$B$10002=$B16)*(Data!$D$2:$D$10002=AX$3)*(Data!$F$2:$F$10002&lt;=AX$5) ) ),"N/A")</f>
        <v>N/A</v>
      </c>
      <c r="AY16" s="6">
        <f t="shared" ref="AY16" si="29">IF(COUNTIF(AD16:AX16,"&lt;&gt;N/A")=0,"N/A",PRODUCT(AD16:AX16))</f>
        <v>1</v>
      </c>
      <c r="BD16" s="6" t="str">
        <f t="shared" ref="BD16" si="30">IF(D16&lt;&gt;"N/A",IF(AD16&lt;&gt;"N/A",D16*AD16,"N/A"),"N/A")</f>
        <v>N/A</v>
      </c>
      <c r="BE16" s="6" t="str">
        <f t="shared" ref="BE16" si="31">IF(E16&lt;&gt;"N/A",IF(AE16&lt;&gt;"N/A",E16*AE16,"N/A"),"N/A")</f>
        <v>N/A</v>
      </c>
      <c r="BF16" s="6" t="str">
        <f t="shared" ref="BF16" si="32">IF(F16&lt;&gt;"N/A",IF(AF16&lt;&gt;"N/A",F16*AF16,"N/A"),"N/A")</f>
        <v>N/A</v>
      </c>
      <c r="BG16" s="6" t="str">
        <f t="shared" ref="BG16" si="33">IF(G16&lt;&gt;"N/A",IF(AG16&lt;&gt;"N/A",G16*AG16,"N/A"),"N/A")</f>
        <v>N/A</v>
      </c>
      <c r="BH16" s="6" t="str">
        <f t="shared" ref="BH16" si="34">IF(H16&lt;&gt;"N/A",IF(AH16&lt;&gt;"N/A",H16*AH16,"N/A"),"N/A")</f>
        <v>N/A</v>
      </c>
      <c r="BI16" s="6" t="str">
        <f t="shared" ref="BI16" si="35">IF(I16&lt;&gt;"N/A",IF(AI16&lt;&gt;"N/A",I16*AI16,"N/A"),"N/A")</f>
        <v>N/A</v>
      </c>
      <c r="BJ16" s="6" t="str">
        <f t="shared" ref="BJ16" si="36">IF(J16&lt;&gt;"N/A",IF(AJ16&lt;&gt;"N/A",J16*AJ16,"N/A"),"N/A")</f>
        <v>N/A</v>
      </c>
      <c r="BK16" s="6" t="str">
        <f t="shared" ref="BK16" si="37">IF(K16&lt;&gt;"N/A",IF(AK16&lt;&gt;"N/A",K16*AK16,"N/A"),"N/A")</f>
        <v>N/A</v>
      </c>
      <c r="BL16" s="6" t="str">
        <f t="shared" ref="BL16" si="38">IF(L16&lt;&gt;"N/A",IF(AL16&lt;&gt;"N/A",L16*AL16,"N/A"),"N/A")</f>
        <v>N/A</v>
      </c>
      <c r="BM16" s="6" t="str">
        <f t="shared" ref="BM16" si="39">IF(M16&lt;&gt;"N/A",IF(AM16&lt;&gt;"N/A",M16*AM16,"N/A"),"N/A")</f>
        <v>N/A</v>
      </c>
      <c r="BN16" s="6">
        <f t="shared" ref="BN16" si="40">IF(N16&lt;&gt;"N/A",IF(AN16&lt;&gt;"N/A",N16*AN16,"N/A"),"N/A")</f>
        <v>1</v>
      </c>
      <c r="BO16" s="6" t="str">
        <f t="shared" ref="BO16" si="41">IF(O16&lt;&gt;"N/A",IF(AO16&lt;&gt;"N/A",O16*AO16,"N/A"),"N/A")</f>
        <v>N/A</v>
      </c>
      <c r="BP16" s="6" t="str">
        <f t="shared" ref="BP16" si="42">IF(P16&lt;&gt;"N/A",IF(AP16&lt;&gt;"N/A",P16*AP16,"N/A"),"N/A")</f>
        <v>N/A</v>
      </c>
      <c r="BQ16" s="6" t="str">
        <f t="shared" ref="BQ16" si="43">IF(Q16&lt;&gt;"N/A",IF(AQ16&lt;&gt;"N/A",Q16*AQ16,"N/A"),"N/A")</f>
        <v>N/A</v>
      </c>
      <c r="BR16" s="6">
        <f t="shared" ref="BR16" si="44">IF(R16&lt;&gt;"N/A",IF(AR16&lt;&gt;"N/A",R16*AR16,"N/A"),"N/A")</f>
        <v>1</v>
      </c>
      <c r="BS16" s="6" t="str">
        <f t="shared" ref="BS16" si="45">IF(S16&lt;&gt;"N/A",IF(AS16&lt;&gt;"N/A",S16*AS16,"N/A"),"N/A")</f>
        <v>N/A</v>
      </c>
      <c r="BT16" s="6">
        <f t="shared" ref="BT16" si="46">IF(T16&lt;&gt;"N/A",IF(AT16&lt;&gt;"N/A",T16*AT16,"N/A"),"N/A")</f>
        <v>1</v>
      </c>
      <c r="BU16" s="6" t="str">
        <f t="shared" ref="BU16" si="47">IF(U16&lt;&gt;"N/A",IF(AU16&lt;&gt;"N/A",U16*AU16,"N/A"),"N/A")</f>
        <v>N/A</v>
      </c>
      <c r="BV16" s="6" t="str">
        <f t="shared" ref="BV16" si="48">IF(V16&lt;&gt;"N/A",IF(AV16&lt;&gt;"N/A",V16*AV16,"N/A"),"N/A")</f>
        <v>N/A</v>
      </c>
      <c r="BW16" s="6" t="str">
        <f t="shared" ref="BW16" si="49">IF(W16&lt;&gt;"N/A",IF(AW16&lt;&gt;"N/A",W16*AW16,"N/A"),"N/A")</f>
        <v>N/A</v>
      </c>
      <c r="BX16" s="6" t="str">
        <f t="shared" ref="BX16" si="50">IF(X16&lt;&gt;"N/A",IF(AX16&lt;&gt;"N/A",X16*AX16,"N/A"),"N/A")</f>
        <v>N/A</v>
      </c>
      <c r="BY16" s="6">
        <f t="shared" ref="BY16" si="51">IF(COUNTIF(BD16:BX16,"&lt;&gt;N/A")=0,"N/A",PRODUCT(BD16:BX16))</f>
        <v>1</v>
      </c>
    </row>
    <row r="17" spans="1:77" x14ac:dyDescent="0.25">
      <c r="A17" s="7" t="s">
        <v>130</v>
      </c>
      <c r="B17" s="7" t="s">
        <v>84</v>
      </c>
      <c r="C17" s="26"/>
      <c r="D17" s="6" t="str">
        <f>IF(D$4="x",IF( SUMPRODUCT( (Data!$A$2:$A$10002=$A17)*(Data!$B$2:$B$10002=$B17)*(Data!$D$2:$D$10002=D$3)*(Data!$E$2:$E$10002) )=0,"N/A",SUMPRODUCT( (Data!$A$2:$A$10002=$A17)*(Data!$B$2:$B$10002=$B17)*(Data!$D$2:$D$10002=D$3)*(Data!$E$2:$E$10002&lt;=D$5) ) ),"N/A")</f>
        <v>N/A</v>
      </c>
      <c r="E17" s="6" t="str">
        <f>IF(E$4="x",IF( SUMPRODUCT( (Data!$A$2:$A$10002=$A17)*(Data!$B$2:$B$10002=$B17)*(Data!$D$2:$D$10002=E$3)*(Data!$E$2:$E$10002) )=0,"N/A",SUMPRODUCT( (Data!$A$2:$A$10002=$A17)*(Data!$B$2:$B$10002=$B17)*(Data!$D$2:$D$10002=E$3)*(Data!$E$2:$E$10002&lt;=E$5) ) ),"N/A")</f>
        <v>N/A</v>
      </c>
      <c r="F17" s="6" t="str">
        <f>IF(F$4="x",IF( SUMPRODUCT( (Data!$A$2:$A$10002=$A17)*(Data!$B$2:$B$10002=$B17)*(Data!$D$2:$D$10002=F$3)*(Data!$E$2:$E$10002) )=0,"N/A",SUMPRODUCT( (Data!$A$2:$A$10002=$A17)*(Data!$B$2:$B$10002=$B17)*(Data!$D$2:$D$10002=F$3)*(Data!$E$2:$E$10002&lt;=F$5) ) ),"N/A")</f>
        <v>N/A</v>
      </c>
      <c r="G17" s="6" t="str">
        <f>IF(G$4="x",IF( SUMPRODUCT( (Data!$A$2:$A$10002=$A17)*(Data!$B$2:$B$10002=$B17)*(Data!$D$2:$D$10002=G$3)*(Data!$E$2:$E$10002) )=0,"N/A",SUMPRODUCT( (Data!$A$2:$A$10002=$A17)*(Data!$B$2:$B$10002=$B17)*(Data!$D$2:$D$10002=G$3)*(Data!$E$2:$E$10002&lt;=G$5) ) ),"N/A")</f>
        <v>N/A</v>
      </c>
      <c r="H17" s="6" t="str">
        <f>IF(H$4="x",IF( SUMPRODUCT( (Data!$A$2:$A$10002=$A17)*(Data!$B$2:$B$10002=$B17)*(Data!$D$2:$D$10002=H$3)*(Data!$E$2:$E$10002) )=0,"N/A",SUMPRODUCT( (Data!$A$2:$A$10002=$A17)*(Data!$B$2:$B$10002=$B17)*(Data!$D$2:$D$10002=H$3)*(Data!$E$2:$E$10002&lt;=H$5) ) ),"N/A")</f>
        <v>N/A</v>
      </c>
      <c r="I17" s="6" t="str">
        <f>IF(I$4="x",IF( SUMPRODUCT( (Data!$A$2:$A$10002=$A17)*(Data!$B$2:$B$10002=$B17)*(Data!$D$2:$D$10002=I$3)*(Data!$E$2:$E$10002) )=0,"N/A",SUMPRODUCT( (Data!$A$2:$A$10002=$A17)*(Data!$B$2:$B$10002=$B17)*(Data!$D$2:$D$10002=I$3)*(Data!$E$2:$E$10002&lt;=I$5) ) ),"N/A")</f>
        <v>N/A</v>
      </c>
      <c r="J17" s="6">
        <f>IF(J$4="x",IF( SUMPRODUCT( (Data!$A$2:$A$10002=$A17)*(Data!$B$2:$B$10002=$B17)*(Data!$D$2:$D$10002=J$3)*(Data!$E$2:$E$10002) )=0,"N/A",SUMPRODUCT( (Data!$A$2:$A$10002=$A17)*(Data!$B$2:$B$10002=$B17)*(Data!$D$2:$D$10002=J$3)*(Data!$E$2:$E$10002&lt;=J$5) ) ),"N/A")</f>
        <v>1</v>
      </c>
      <c r="K17" s="6" t="str">
        <f>IF(K$4="x",IF( SUMPRODUCT( (Data!$A$2:$A$10002=$A17)*(Data!$B$2:$B$10002=$B17)*(Data!$D$2:$D$10002=K$3)*(Data!$E$2:$E$10002) )=0,"N/A",SUMPRODUCT( (Data!$A$2:$A$10002=$A17)*(Data!$B$2:$B$10002=$B17)*(Data!$D$2:$D$10002=K$3)*(Data!$E$2:$E$10002&lt;=K$5) ) ),"N/A")</f>
        <v>N/A</v>
      </c>
      <c r="L17" s="6" t="str">
        <f>IF(L$4="x",IF( SUMPRODUCT( (Data!$A$2:$A$10002=$A17)*(Data!$B$2:$B$10002=$B17)*(Data!$D$2:$D$10002=L$3)*(Data!$E$2:$E$10002) )=0,"N/A",SUMPRODUCT( (Data!$A$2:$A$10002=$A17)*(Data!$B$2:$B$10002=$B17)*(Data!$D$2:$D$10002=L$3)*(Data!$E$2:$E$10002&lt;=L$5) ) ),"N/A")</f>
        <v>N/A</v>
      </c>
      <c r="M17" s="6" t="str">
        <f>IF(M$4="x",IF( SUMPRODUCT( (Data!$A$2:$A$10002=$A17)*(Data!$B$2:$B$10002=$B17)*(Data!$D$2:$D$10002=M$3)*(Data!$E$2:$E$10002) )=0,"N/A",SUMPRODUCT( (Data!$A$2:$A$10002=$A17)*(Data!$B$2:$B$10002=$B17)*(Data!$D$2:$D$10002=M$3)*(Data!$E$2:$E$10002&lt;=M$5) ) ),"N/A")</f>
        <v>N/A</v>
      </c>
      <c r="N17" s="6" t="str">
        <f>IF(N$4="x",IF( SUMPRODUCT( (Data!$A$2:$A$10002=$A17)*(Data!$B$2:$B$10002=$B17)*(Data!$D$2:$D$10002=N$3)*(Data!$E$2:$E$10002) )=0,"N/A",SUMPRODUCT( (Data!$A$2:$A$10002=$A17)*(Data!$B$2:$B$10002=$B17)*(Data!$D$2:$D$10002=N$3)*(Data!$E$2:$E$10002&lt;=N$5) ) ),"N/A")</f>
        <v>N/A</v>
      </c>
      <c r="O17" s="6" t="str">
        <f>IF(O$4="x",IF( SUMPRODUCT( (Data!$A$2:$A$10002=$A17)*(Data!$B$2:$B$10002=$B17)*(Data!$D$2:$D$10002=O$3)*(Data!$E$2:$E$10002) )=0,"N/A",SUMPRODUCT( (Data!$A$2:$A$10002=$A17)*(Data!$B$2:$B$10002=$B17)*(Data!$D$2:$D$10002=O$3)*(Data!$E$2:$E$10002&lt;=O$5) ) ),"N/A")</f>
        <v>N/A</v>
      </c>
      <c r="P17" s="6" t="str">
        <f>IF(P$4="x",IF( SUMPRODUCT( (Data!$A$2:$A$10002=$A17)*(Data!$B$2:$B$10002=$B17)*(Data!$D$2:$D$10002=P$3)*(Data!$E$2:$E$10002) )=0,"N/A",SUMPRODUCT( (Data!$A$2:$A$10002=$A17)*(Data!$B$2:$B$10002=$B17)*(Data!$D$2:$D$10002=P$3)*(Data!$E$2:$E$10002&lt;=P$5) ) ),"N/A")</f>
        <v>N/A</v>
      </c>
      <c r="Q17" s="6" t="str">
        <f>IF(Q$4="x",IF( SUMPRODUCT( (Data!$A$2:$A$10002=$A17)*(Data!$B$2:$B$10002=$B17)*(Data!$D$2:$D$10002=Q$3)*(Data!$E$2:$E$10002) )=0,"N/A",SUMPRODUCT( (Data!$A$2:$A$10002=$A17)*(Data!$B$2:$B$10002=$B17)*(Data!$D$2:$D$10002=Q$3)*(Data!$E$2:$E$10002&lt;=Q$5) ) ),"N/A")</f>
        <v>N/A</v>
      </c>
      <c r="R17" s="6" t="str">
        <f>IF(R$4="x",IF( SUMPRODUCT( (Data!$A$2:$A$10002=$A17)*(Data!$B$2:$B$10002=$B17)*(Data!$D$2:$D$10002=R$3)*(Data!$E$2:$E$10002) )=0,"N/A",SUMPRODUCT( (Data!$A$2:$A$10002=$A17)*(Data!$B$2:$B$10002=$B17)*(Data!$D$2:$D$10002=R$3)*(Data!$E$2:$E$10002&lt;=R$5) ) ),"N/A")</f>
        <v>N/A</v>
      </c>
      <c r="S17" s="6" t="str">
        <f>IF(S$4="x",IF( SUMPRODUCT( (Data!$A$2:$A$10002=$A17)*(Data!$B$2:$B$10002=$B17)*(Data!$D$2:$D$10002=S$3)*(Data!$E$2:$E$10002) )=0,"N/A",SUMPRODUCT( (Data!$A$2:$A$10002=$A17)*(Data!$B$2:$B$10002=$B17)*(Data!$D$2:$D$10002=S$3)*(Data!$E$2:$E$10002&lt;=S$5) ) ),"N/A")</f>
        <v>N/A</v>
      </c>
      <c r="T17" s="6" t="str">
        <f>IF(T$4="x",IF( SUMPRODUCT( (Data!$A$2:$A$10002=$A17)*(Data!$B$2:$B$10002=$B17)*(Data!$D$2:$D$10002=T$3)*(Data!$E$2:$E$10002) )=0,"N/A",SUMPRODUCT( (Data!$A$2:$A$10002=$A17)*(Data!$B$2:$B$10002=$B17)*(Data!$D$2:$D$10002=T$3)*(Data!$E$2:$E$10002&lt;=T$5) ) ),"N/A")</f>
        <v>N/A</v>
      </c>
      <c r="U17" s="6" t="str">
        <f>IF(U$4="x",IF( SUMPRODUCT( (Data!$A$2:$A$10002=$A17)*(Data!$B$2:$B$10002=$B17)*(Data!$D$2:$D$10002=U$3)*(Data!$E$2:$E$10002) )=0,"N/A",SUMPRODUCT( (Data!$A$2:$A$10002=$A17)*(Data!$B$2:$B$10002=$B17)*(Data!$D$2:$D$10002=U$3)*(Data!$E$2:$E$10002&lt;=U$5) ) ),"N/A")</f>
        <v>N/A</v>
      </c>
      <c r="V17" s="6" t="str">
        <f>IF(V$4="x",IF( SUMPRODUCT( (Data!$A$2:$A$10002=$A17)*(Data!$B$2:$B$10002=$B17)*(Data!$D$2:$D$10002=V$3)*(Data!$E$2:$E$10002) )=0,"N/A",SUMPRODUCT( (Data!$A$2:$A$10002=$A17)*(Data!$B$2:$B$10002=$B17)*(Data!$D$2:$D$10002=V$3)*(Data!$E$2:$E$10002&lt;=V$5) ) ),"N/A")</f>
        <v>N/A</v>
      </c>
      <c r="W17" s="6" t="str">
        <f>IF(W$4="x",IF( SUMPRODUCT( (Data!$A$2:$A$10002=$A17)*(Data!$B$2:$B$10002=$B17)*(Data!$D$2:$D$10002=W$3)*(Data!$E$2:$E$10002) )=0,"N/A",SUMPRODUCT( (Data!$A$2:$A$10002=$A17)*(Data!$B$2:$B$10002=$B17)*(Data!$D$2:$D$10002=W$3)*(Data!$E$2:$E$10002&lt;=W$5) ) ),"N/A")</f>
        <v>N/A</v>
      </c>
      <c r="X17" s="6" t="str">
        <f>IF(X$4="x",IF( SUMPRODUCT( (Data!$A$2:$A$10002=$A17)*(Data!$B$2:$B$10002=$B17)*(Data!$D$2:$D$10002=X$3)*(Data!$E$2:$E$10002) )=0,"N/A",SUMPRODUCT( (Data!$A$2:$A$10002=$A17)*(Data!$B$2:$B$10002=$B17)*(Data!$D$2:$D$10002=X$3)*(Data!$E$2:$E$10002&lt;=X$5) ) ),"N/A")</f>
        <v>N/A</v>
      </c>
      <c r="Y17" s="6">
        <f t="shared" ref="Y17:Y22" si="52">IF(COUNTIF(D17:X17,"&lt;&gt;N/A")=0,"N/A",PRODUCT(D17:X17))</f>
        <v>1</v>
      </c>
      <c r="AD17" s="6" t="str">
        <f>IF(AD$4="x",IF( SUMPRODUCT( (Data!$A$2:$A$10002=$A17)*(Data!$B$2:$B$10002=$B17)*(Data!$D$2:$D$10002=AD$3)*(Data!$E$2:$E$10002) )=0,"N/A",SUMPRODUCT( (Data!$A$2:$A$10002=$A17)*(Data!$B$2:$B$10002=$B17)*(Data!$D$2:$D$10002=AD$3)*(Data!$F$2:$F$10002&lt;=AD$5) ) ),"N/A")</f>
        <v>N/A</v>
      </c>
      <c r="AE17" s="6" t="str">
        <f>IF(AE$4="x",IF( SUMPRODUCT( (Data!$A$2:$A$10002=$A17)*(Data!$B$2:$B$10002=$B17)*(Data!$D$2:$D$10002=AE$3)*(Data!$E$2:$E$10002) )=0,"N/A",SUMPRODUCT( (Data!$A$2:$A$10002=$A17)*(Data!$B$2:$B$10002=$B17)*(Data!$D$2:$D$10002=AE$3)*(Data!$F$2:$F$10002&lt;=AE$5) ) ),"N/A")</f>
        <v>N/A</v>
      </c>
      <c r="AF17" s="6" t="str">
        <f>IF(AF$4="x",IF( SUMPRODUCT( (Data!$A$2:$A$10002=$A17)*(Data!$B$2:$B$10002=$B17)*(Data!$D$2:$D$10002=AF$3)*(Data!$E$2:$E$10002) )=0,"N/A",SUMPRODUCT( (Data!$A$2:$A$10002=$A17)*(Data!$B$2:$B$10002=$B17)*(Data!$D$2:$D$10002=AF$3)*(Data!$F$2:$F$10002&lt;=AF$5) ) ),"N/A")</f>
        <v>N/A</v>
      </c>
      <c r="AG17" s="6" t="str">
        <f>IF(AG$4="x",IF( SUMPRODUCT( (Data!$A$2:$A$10002=$A17)*(Data!$B$2:$B$10002=$B17)*(Data!$D$2:$D$10002=AG$3)*(Data!$E$2:$E$10002) )=0,"N/A",SUMPRODUCT( (Data!$A$2:$A$10002=$A17)*(Data!$B$2:$B$10002=$B17)*(Data!$D$2:$D$10002=AG$3)*(Data!$F$2:$F$10002&lt;=AG$5) ) ),"N/A")</f>
        <v>N/A</v>
      </c>
      <c r="AH17" s="6" t="str">
        <f>IF(AH$4="x",IF( SUMPRODUCT( (Data!$A$2:$A$10002=$A17)*(Data!$B$2:$B$10002=$B17)*(Data!$D$2:$D$10002=AH$3)*(Data!$E$2:$E$10002) )=0,"N/A",SUMPRODUCT( (Data!$A$2:$A$10002=$A17)*(Data!$B$2:$B$10002=$B17)*(Data!$D$2:$D$10002=AH$3)*(Data!$F$2:$F$10002&lt;=AH$5) ) ),"N/A")</f>
        <v>N/A</v>
      </c>
      <c r="AI17" s="6" t="str">
        <f>IF(AI$4="x",IF( SUMPRODUCT( (Data!$A$2:$A$10002=$A17)*(Data!$B$2:$B$10002=$B17)*(Data!$D$2:$D$10002=AI$3)*(Data!$E$2:$E$10002) )=0,"N/A",SUMPRODUCT( (Data!$A$2:$A$10002=$A17)*(Data!$B$2:$B$10002=$B17)*(Data!$D$2:$D$10002=AI$3)*(Data!$F$2:$F$10002&lt;=AI$5) ) ),"N/A")</f>
        <v>N/A</v>
      </c>
      <c r="AJ17" s="6">
        <f>IF(AJ$4="x",IF( SUMPRODUCT( (Data!$A$2:$A$10002=$A17)*(Data!$B$2:$B$10002=$B17)*(Data!$D$2:$D$10002=AJ$3)*(Data!$E$2:$E$10002) )=0,"N/A",SUMPRODUCT( (Data!$A$2:$A$10002=$A17)*(Data!$B$2:$B$10002=$B17)*(Data!$D$2:$D$10002=AJ$3)*(Data!$F$2:$F$10002&lt;=AJ$5) ) ),"N/A")</f>
        <v>1</v>
      </c>
      <c r="AK17" s="6" t="str">
        <f>IF(AK$4="x",IF( SUMPRODUCT( (Data!$A$2:$A$10002=$A17)*(Data!$B$2:$B$10002=$B17)*(Data!$D$2:$D$10002=AK$3)*(Data!$E$2:$E$10002) )=0,"N/A",SUMPRODUCT( (Data!$A$2:$A$10002=$A17)*(Data!$B$2:$B$10002=$B17)*(Data!$D$2:$D$10002=AK$3)*(Data!$F$2:$F$10002&lt;=AK$5) ) ),"N/A")</f>
        <v>N/A</v>
      </c>
      <c r="AL17" s="6" t="str">
        <f>IF(AL$4="x",IF( SUMPRODUCT( (Data!$A$2:$A$10002=$A17)*(Data!$B$2:$B$10002=$B17)*(Data!$D$2:$D$10002=AL$3)*(Data!$E$2:$E$10002) )=0,"N/A",SUMPRODUCT( (Data!$A$2:$A$10002=$A17)*(Data!$B$2:$B$10002=$B17)*(Data!$D$2:$D$10002=AL$3)*(Data!$F$2:$F$10002&lt;=AL$5) ) ),"N/A")</f>
        <v>N/A</v>
      </c>
      <c r="AM17" s="6" t="str">
        <f>IF(AM$4="x",IF( SUMPRODUCT( (Data!$A$2:$A$10002=$A17)*(Data!$B$2:$B$10002=$B17)*(Data!$D$2:$D$10002=AM$3)*(Data!$E$2:$E$10002) )=0,"N/A",SUMPRODUCT( (Data!$A$2:$A$10002=$A17)*(Data!$B$2:$B$10002=$B17)*(Data!$D$2:$D$10002=AM$3)*(Data!$F$2:$F$10002&lt;=AM$5) ) ),"N/A")</f>
        <v>N/A</v>
      </c>
      <c r="AN17" s="6" t="str">
        <f>IF(AN$4="x",IF( SUMPRODUCT( (Data!$A$2:$A$10002=$A17)*(Data!$B$2:$B$10002=$B17)*(Data!$D$2:$D$10002=AN$3)*(Data!$E$2:$E$10002) )=0,"N/A",SUMPRODUCT( (Data!$A$2:$A$10002=$A17)*(Data!$B$2:$B$10002=$B17)*(Data!$D$2:$D$10002=AN$3)*(Data!$F$2:$F$10002&lt;=AN$5) ) ),"N/A")</f>
        <v>N/A</v>
      </c>
      <c r="AO17" s="6" t="str">
        <f>IF(AO$4="x",IF( SUMPRODUCT( (Data!$A$2:$A$10002=$A17)*(Data!$B$2:$B$10002=$B17)*(Data!$D$2:$D$10002=AO$3)*(Data!$E$2:$E$10002) )=0,"N/A",SUMPRODUCT( (Data!$A$2:$A$10002=$A17)*(Data!$B$2:$B$10002=$B17)*(Data!$D$2:$D$10002=AO$3)*(Data!$F$2:$F$10002&lt;=AO$5) ) ),"N/A")</f>
        <v>N/A</v>
      </c>
      <c r="AP17" s="6" t="str">
        <f>IF(AP$4="x",IF( SUMPRODUCT( (Data!$A$2:$A$10002=$A17)*(Data!$B$2:$B$10002=$B17)*(Data!$D$2:$D$10002=AP$3)*(Data!$E$2:$E$10002) )=0,"N/A",SUMPRODUCT( (Data!$A$2:$A$10002=$A17)*(Data!$B$2:$B$10002=$B17)*(Data!$D$2:$D$10002=AP$3)*(Data!$F$2:$F$10002&lt;=AP$5) ) ),"N/A")</f>
        <v>N/A</v>
      </c>
      <c r="AQ17" s="6" t="str">
        <f>IF(AQ$4="x",IF( SUMPRODUCT( (Data!$A$2:$A$10002=$A17)*(Data!$B$2:$B$10002=$B17)*(Data!$D$2:$D$10002=AQ$3)*(Data!$E$2:$E$10002) )=0,"N/A",SUMPRODUCT( (Data!$A$2:$A$10002=$A17)*(Data!$B$2:$B$10002=$B17)*(Data!$D$2:$D$10002=AQ$3)*(Data!$F$2:$F$10002&lt;=AQ$5) ) ),"N/A")</f>
        <v>N/A</v>
      </c>
      <c r="AR17" s="6" t="str">
        <f>IF(AR$4="x",IF( SUMPRODUCT( (Data!$A$2:$A$10002=$A17)*(Data!$B$2:$B$10002=$B17)*(Data!$D$2:$D$10002=AR$3)*(Data!$E$2:$E$10002) )=0,"N/A",SUMPRODUCT( (Data!$A$2:$A$10002=$A17)*(Data!$B$2:$B$10002=$B17)*(Data!$D$2:$D$10002=AR$3)*(Data!$F$2:$F$10002&lt;=AR$5) ) ),"N/A")</f>
        <v>N/A</v>
      </c>
      <c r="AS17" s="6" t="str">
        <f>IF(AS$4="x",IF( SUMPRODUCT( (Data!$A$2:$A$10002=$A17)*(Data!$B$2:$B$10002=$B17)*(Data!$D$2:$D$10002=AS$3)*(Data!$E$2:$E$10002) )=0,"N/A",SUMPRODUCT( (Data!$A$2:$A$10002=$A17)*(Data!$B$2:$B$10002=$B17)*(Data!$D$2:$D$10002=AS$3)*(Data!$F$2:$F$10002&lt;=AS$5) ) ),"N/A")</f>
        <v>N/A</v>
      </c>
      <c r="AT17" s="6" t="str">
        <f>IF(AT$4="x",IF( SUMPRODUCT( (Data!$A$2:$A$10002=$A17)*(Data!$B$2:$B$10002=$B17)*(Data!$D$2:$D$10002=AT$3)*(Data!$E$2:$E$10002) )=0,"N/A",SUMPRODUCT( (Data!$A$2:$A$10002=$A17)*(Data!$B$2:$B$10002=$B17)*(Data!$D$2:$D$10002=AT$3)*(Data!$F$2:$F$10002&lt;=AT$5) ) ),"N/A")</f>
        <v>N/A</v>
      </c>
      <c r="AU17" s="6" t="str">
        <f>IF(AU$4="x",IF( SUMPRODUCT( (Data!$A$2:$A$10002=$A17)*(Data!$B$2:$B$10002=$B17)*(Data!$D$2:$D$10002=AU$3)*(Data!$E$2:$E$10002) )=0,"N/A",SUMPRODUCT( (Data!$A$2:$A$10002=$A17)*(Data!$B$2:$B$10002=$B17)*(Data!$D$2:$D$10002=AU$3)*(Data!$F$2:$F$10002&lt;=AU$5) ) ),"N/A")</f>
        <v>N/A</v>
      </c>
      <c r="AV17" s="6" t="str">
        <f>IF(AV$4="x",IF( SUMPRODUCT( (Data!$A$2:$A$10002=$A17)*(Data!$B$2:$B$10002=$B17)*(Data!$D$2:$D$10002=AV$3)*(Data!$E$2:$E$10002) )=0,"N/A",SUMPRODUCT( (Data!$A$2:$A$10002=$A17)*(Data!$B$2:$B$10002=$B17)*(Data!$D$2:$D$10002=AV$3)*(Data!$F$2:$F$10002&lt;=AV$5) ) ),"N/A")</f>
        <v>N/A</v>
      </c>
      <c r="AW17" s="6" t="str">
        <f>IF(AW$4="x",IF( SUMPRODUCT( (Data!$A$2:$A$10002=$A17)*(Data!$B$2:$B$10002=$B17)*(Data!$D$2:$D$10002=AW$3)*(Data!$E$2:$E$10002) )=0,"N/A",SUMPRODUCT( (Data!$A$2:$A$10002=$A17)*(Data!$B$2:$B$10002=$B17)*(Data!$D$2:$D$10002=AW$3)*(Data!$F$2:$F$10002&lt;=AW$5) ) ),"N/A")</f>
        <v>N/A</v>
      </c>
      <c r="AX17" s="6" t="str">
        <f>IF(AX$4="x",IF( SUMPRODUCT( (Data!$A$2:$A$10002=$A17)*(Data!$B$2:$B$10002=$B17)*(Data!$D$2:$D$10002=AX$3)*(Data!$E$2:$E$10002) )=0,"N/A",SUMPRODUCT( (Data!$A$2:$A$10002=$A17)*(Data!$B$2:$B$10002=$B17)*(Data!$D$2:$D$10002=AX$3)*(Data!$F$2:$F$10002&lt;=AX$5) ) ),"N/A")</f>
        <v>N/A</v>
      </c>
      <c r="AY17" s="6">
        <f t="shared" ref="AY17:AY22" si="53">IF(COUNTIF(AD17:AX17,"&lt;&gt;N/A")=0,"N/A",PRODUCT(AD17:AX17))</f>
        <v>1</v>
      </c>
      <c r="BD17" s="6" t="str">
        <f t="shared" ref="BD17:BD22" si="54">IF(D17&lt;&gt;"N/A",IF(AD17&lt;&gt;"N/A",D17*AD17,"N/A"),"N/A")</f>
        <v>N/A</v>
      </c>
      <c r="BE17" s="6" t="str">
        <f t="shared" ref="BE17:BE22" si="55">IF(E17&lt;&gt;"N/A",IF(AE17&lt;&gt;"N/A",E17*AE17,"N/A"),"N/A")</f>
        <v>N/A</v>
      </c>
      <c r="BF17" s="6" t="str">
        <f t="shared" ref="BF17:BF22" si="56">IF(F17&lt;&gt;"N/A",IF(AF17&lt;&gt;"N/A",F17*AF17,"N/A"),"N/A")</f>
        <v>N/A</v>
      </c>
      <c r="BG17" s="6" t="str">
        <f t="shared" ref="BG17:BG22" si="57">IF(G17&lt;&gt;"N/A",IF(AG17&lt;&gt;"N/A",G17*AG17,"N/A"),"N/A")</f>
        <v>N/A</v>
      </c>
      <c r="BH17" s="6" t="str">
        <f t="shared" ref="BH17:BH22" si="58">IF(H17&lt;&gt;"N/A",IF(AH17&lt;&gt;"N/A",H17*AH17,"N/A"),"N/A")</f>
        <v>N/A</v>
      </c>
      <c r="BI17" s="6" t="str">
        <f t="shared" ref="BI17:BI22" si="59">IF(I17&lt;&gt;"N/A",IF(AI17&lt;&gt;"N/A",I17*AI17,"N/A"),"N/A")</f>
        <v>N/A</v>
      </c>
      <c r="BJ17" s="6">
        <f t="shared" ref="BJ17:BJ22" si="60">IF(J17&lt;&gt;"N/A",IF(AJ17&lt;&gt;"N/A",J17*AJ17,"N/A"),"N/A")</f>
        <v>1</v>
      </c>
      <c r="BK17" s="6" t="str">
        <f t="shared" ref="BK17:BK22" si="61">IF(K17&lt;&gt;"N/A",IF(AK17&lt;&gt;"N/A",K17*AK17,"N/A"),"N/A")</f>
        <v>N/A</v>
      </c>
      <c r="BL17" s="6" t="str">
        <f t="shared" ref="BL17:BL22" si="62">IF(L17&lt;&gt;"N/A",IF(AL17&lt;&gt;"N/A",L17*AL17,"N/A"),"N/A")</f>
        <v>N/A</v>
      </c>
      <c r="BM17" s="6" t="str">
        <f t="shared" ref="BM17:BM22" si="63">IF(M17&lt;&gt;"N/A",IF(AM17&lt;&gt;"N/A",M17*AM17,"N/A"),"N/A")</f>
        <v>N/A</v>
      </c>
      <c r="BN17" s="6" t="str">
        <f t="shared" ref="BN17:BN22" si="64">IF(N17&lt;&gt;"N/A",IF(AN17&lt;&gt;"N/A",N17*AN17,"N/A"),"N/A")</f>
        <v>N/A</v>
      </c>
      <c r="BO17" s="6" t="str">
        <f t="shared" ref="BO17:BO22" si="65">IF(O17&lt;&gt;"N/A",IF(AO17&lt;&gt;"N/A",O17*AO17,"N/A"),"N/A")</f>
        <v>N/A</v>
      </c>
      <c r="BP17" s="6" t="str">
        <f t="shared" ref="BP17:BP22" si="66">IF(P17&lt;&gt;"N/A",IF(AP17&lt;&gt;"N/A",P17*AP17,"N/A"),"N/A")</f>
        <v>N/A</v>
      </c>
      <c r="BQ17" s="6" t="str">
        <f t="shared" ref="BQ17:BQ22" si="67">IF(Q17&lt;&gt;"N/A",IF(AQ17&lt;&gt;"N/A",Q17*AQ17,"N/A"),"N/A")</f>
        <v>N/A</v>
      </c>
      <c r="BR17" s="6" t="str">
        <f t="shared" ref="BR17:BR22" si="68">IF(R17&lt;&gt;"N/A",IF(AR17&lt;&gt;"N/A",R17*AR17,"N/A"),"N/A")</f>
        <v>N/A</v>
      </c>
      <c r="BS17" s="6" t="str">
        <f t="shared" ref="BS17:BS22" si="69">IF(S17&lt;&gt;"N/A",IF(AS17&lt;&gt;"N/A",S17*AS17,"N/A"),"N/A")</f>
        <v>N/A</v>
      </c>
      <c r="BT17" s="6" t="str">
        <f t="shared" ref="BT17:BT22" si="70">IF(T17&lt;&gt;"N/A",IF(AT17&lt;&gt;"N/A",T17*AT17,"N/A"),"N/A")</f>
        <v>N/A</v>
      </c>
      <c r="BU17" s="6" t="str">
        <f t="shared" ref="BU17:BU22" si="71">IF(U17&lt;&gt;"N/A",IF(AU17&lt;&gt;"N/A",U17*AU17,"N/A"),"N/A")</f>
        <v>N/A</v>
      </c>
      <c r="BV17" s="6" t="str">
        <f t="shared" ref="BV17:BV22" si="72">IF(V17&lt;&gt;"N/A",IF(AV17&lt;&gt;"N/A",V17*AV17,"N/A"),"N/A")</f>
        <v>N/A</v>
      </c>
      <c r="BW17" s="6" t="str">
        <f t="shared" ref="BW17:BW22" si="73">IF(W17&lt;&gt;"N/A",IF(AW17&lt;&gt;"N/A",W17*AW17,"N/A"),"N/A")</f>
        <v>N/A</v>
      </c>
      <c r="BX17" s="6" t="str">
        <f t="shared" ref="BX17:BX22" si="74">IF(X17&lt;&gt;"N/A",IF(AX17&lt;&gt;"N/A",X17*AX17,"N/A"),"N/A")</f>
        <v>N/A</v>
      </c>
      <c r="BY17" s="6">
        <f t="shared" ref="BY17:BY22" si="75">IF(COUNTIF(BD17:BX17,"&lt;&gt;N/A")=0,"N/A",PRODUCT(BD17:BX17))</f>
        <v>1</v>
      </c>
    </row>
    <row r="18" spans="1:77" x14ac:dyDescent="0.25">
      <c r="A18" s="7" t="s">
        <v>131</v>
      </c>
      <c r="B18" s="7" t="s">
        <v>84</v>
      </c>
      <c r="C18" s="26"/>
      <c r="D18" s="6" t="str">
        <f>IF(D$4="x",IF( SUMPRODUCT( (Data!$A$2:$A$10002=$A18)*(Data!$B$2:$B$10002=$B18)*(Data!$D$2:$D$10002=D$3)*(Data!$E$2:$E$10002) )=0,"N/A",SUMPRODUCT( (Data!$A$2:$A$10002=$A18)*(Data!$B$2:$B$10002=$B18)*(Data!$D$2:$D$10002=D$3)*(Data!$E$2:$E$10002&lt;=D$5) ) ),"N/A")</f>
        <v>N/A</v>
      </c>
      <c r="E18" s="6" t="str">
        <f>IF(E$4="x",IF( SUMPRODUCT( (Data!$A$2:$A$10002=$A18)*(Data!$B$2:$B$10002=$B18)*(Data!$D$2:$D$10002=E$3)*(Data!$E$2:$E$10002) )=0,"N/A",SUMPRODUCT( (Data!$A$2:$A$10002=$A18)*(Data!$B$2:$B$10002=$B18)*(Data!$D$2:$D$10002=E$3)*(Data!$E$2:$E$10002&lt;=E$5) ) ),"N/A")</f>
        <v>N/A</v>
      </c>
      <c r="F18" s="6" t="str">
        <f>IF(F$4="x",IF( SUMPRODUCT( (Data!$A$2:$A$10002=$A18)*(Data!$B$2:$B$10002=$B18)*(Data!$D$2:$D$10002=F$3)*(Data!$E$2:$E$10002) )=0,"N/A",SUMPRODUCT( (Data!$A$2:$A$10002=$A18)*(Data!$B$2:$B$10002=$B18)*(Data!$D$2:$D$10002=F$3)*(Data!$E$2:$E$10002&lt;=F$5) ) ),"N/A")</f>
        <v>N/A</v>
      </c>
      <c r="G18" s="6" t="str">
        <f>IF(G$4="x",IF( SUMPRODUCT( (Data!$A$2:$A$10002=$A18)*(Data!$B$2:$B$10002=$B18)*(Data!$D$2:$D$10002=G$3)*(Data!$E$2:$E$10002) )=0,"N/A",SUMPRODUCT( (Data!$A$2:$A$10002=$A18)*(Data!$B$2:$B$10002=$B18)*(Data!$D$2:$D$10002=G$3)*(Data!$E$2:$E$10002&lt;=G$5) ) ),"N/A")</f>
        <v>N/A</v>
      </c>
      <c r="H18" s="6" t="str">
        <f>IF(H$4="x",IF( SUMPRODUCT( (Data!$A$2:$A$10002=$A18)*(Data!$B$2:$B$10002=$B18)*(Data!$D$2:$D$10002=H$3)*(Data!$E$2:$E$10002) )=0,"N/A",SUMPRODUCT( (Data!$A$2:$A$10002=$A18)*(Data!$B$2:$B$10002=$B18)*(Data!$D$2:$D$10002=H$3)*(Data!$E$2:$E$10002&lt;=H$5) ) ),"N/A")</f>
        <v>N/A</v>
      </c>
      <c r="I18" s="6" t="str">
        <f>IF(I$4="x",IF( SUMPRODUCT( (Data!$A$2:$A$10002=$A18)*(Data!$B$2:$B$10002=$B18)*(Data!$D$2:$D$10002=I$3)*(Data!$E$2:$E$10002) )=0,"N/A",SUMPRODUCT( (Data!$A$2:$A$10002=$A18)*(Data!$B$2:$B$10002=$B18)*(Data!$D$2:$D$10002=I$3)*(Data!$E$2:$E$10002&lt;=I$5) ) ),"N/A")</f>
        <v>N/A</v>
      </c>
      <c r="J18" s="6">
        <f>IF(J$4="x",IF( SUMPRODUCT( (Data!$A$2:$A$10002=$A18)*(Data!$B$2:$B$10002=$B18)*(Data!$D$2:$D$10002=J$3)*(Data!$E$2:$E$10002) )=0,"N/A",SUMPRODUCT( (Data!$A$2:$A$10002=$A18)*(Data!$B$2:$B$10002=$B18)*(Data!$D$2:$D$10002=J$3)*(Data!$E$2:$E$10002&lt;=J$5) ) ),"N/A")</f>
        <v>1</v>
      </c>
      <c r="K18" s="6" t="str">
        <f>IF(K$4="x",IF( SUMPRODUCT( (Data!$A$2:$A$10002=$A18)*(Data!$B$2:$B$10002=$B18)*(Data!$D$2:$D$10002=K$3)*(Data!$E$2:$E$10002) )=0,"N/A",SUMPRODUCT( (Data!$A$2:$A$10002=$A18)*(Data!$B$2:$B$10002=$B18)*(Data!$D$2:$D$10002=K$3)*(Data!$E$2:$E$10002&lt;=K$5) ) ),"N/A")</f>
        <v>N/A</v>
      </c>
      <c r="L18" s="6" t="str">
        <f>IF(L$4="x",IF( SUMPRODUCT( (Data!$A$2:$A$10002=$A18)*(Data!$B$2:$B$10002=$B18)*(Data!$D$2:$D$10002=L$3)*(Data!$E$2:$E$10002) )=0,"N/A",SUMPRODUCT( (Data!$A$2:$A$10002=$A18)*(Data!$B$2:$B$10002=$B18)*(Data!$D$2:$D$10002=L$3)*(Data!$E$2:$E$10002&lt;=L$5) ) ),"N/A")</f>
        <v>N/A</v>
      </c>
      <c r="M18" s="6" t="str">
        <f>IF(M$4="x",IF( SUMPRODUCT( (Data!$A$2:$A$10002=$A18)*(Data!$B$2:$B$10002=$B18)*(Data!$D$2:$D$10002=M$3)*(Data!$E$2:$E$10002) )=0,"N/A",SUMPRODUCT( (Data!$A$2:$A$10002=$A18)*(Data!$B$2:$B$10002=$B18)*(Data!$D$2:$D$10002=M$3)*(Data!$E$2:$E$10002&lt;=M$5) ) ),"N/A")</f>
        <v>N/A</v>
      </c>
      <c r="N18" s="6" t="str">
        <f>IF(N$4="x",IF( SUMPRODUCT( (Data!$A$2:$A$10002=$A18)*(Data!$B$2:$B$10002=$B18)*(Data!$D$2:$D$10002=N$3)*(Data!$E$2:$E$10002) )=0,"N/A",SUMPRODUCT( (Data!$A$2:$A$10002=$A18)*(Data!$B$2:$B$10002=$B18)*(Data!$D$2:$D$10002=N$3)*(Data!$E$2:$E$10002&lt;=N$5) ) ),"N/A")</f>
        <v>N/A</v>
      </c>
      <c r="O18" s="6" t="str">
        <f>IF(O$4="x",IF( SUMPRODUCT( (Data!$A$2:$A$10002=$A18)*(Data!$B$2:$B$10002=$B18)*(Data!$D$2:$D$10002=O$3)*(Data!$E$2:$E$10002) )=0,"N/A",SUMPRODUCT( (Data!$A$2:$A$10002=$A18)*(Data!$B$2:$B$10002=$B18)*(Data!$D$2:$D$10002=O$3)*(Data!$E$2:$E$10002&lt;=O$5) ) ),"N/A")</f>
        <v>N/A</v>
      </c>
      <c r="P18" s="6" t="str">
        <f>IF(P$4="x",IF( SUMPRODUCT( (Data!$A$2:$A$10002=$A18)*(Data!$B$2:$B$10002=$B18)*(Data!$D$2:$D$10002=P$3)*(Data!$E$2:$E$10002) )=0,"N/A",SUMPRODUCT( (Data!$A$2:$A$10002=$A18)*(Data!$B$2:$B$10002=$B18)*(Data!$D$2:$D$10002=P$3)*(Data!$E$2:$E$10002&lt;=P$5) ) ),"N/A")</f>
        <v>N/A</v>
      </c>
      <c r="Q18" s="6" t="str">
        <f>IF(Q$4="x",IF( SUMPRODUCT( (Data!$A$2:$A$10002=$A18)*(Data!$B$2:$B$10002=$B18)*(Data!$D$2:$D$10002=Q$3)*(Data!$E$2:$E$10002) )=0,"N/A",SUMPRODUCT( (Data!$A$2:$A$10002=$A18)*(Data!$B$2:$B$10002=$B18)*(Data!$D$2:$D$10002=Q$3)*(Data!$E$2:$E$10002&lt;=Q$5) ) ),"N/A")</f>
        <v>N/A</v>
      </c>
      <c r="R18" s="6" t="str">
        <f>IF(R$4="x",IF( SUMPRODUCT( (Data!$A$2:$A$10002=$A18)*(Data!$B$2:$B$10002=$B18)*(Data!$D$2:$D$10002=R$3)*(Data!$E$2:$E$10002) )=0,"N/A",SUMPRODUCT( (Data!$A$2:$A$10002=$A18)*(Data!$B$2:$B$10002=$B18)*(Data!$D$2:$D$10002=R$3)*(Data!$E$2:$E$10002&lt;=R$5) ) ),"N/A")</f>
        <v>N/A</v>
      </c>
      <c r="S18" s="6" t="str">
        <f>IF(S$4="x",IF( SUMPRODUCT( (Data!$A$2:$A$10002=$A18)*(Data!$B$2:$B$10002=$B18)*(Data!$D$2:$D$10002=S$3)*(Data!$E$2:$E$10002) )=0,"N/A",SUMPRODUCT( (Data!$A$2:$A$10002=$A18)*(Data!$B$2:$B$10002=$B18)*(Data!$D$2:$D$10002=S$3)*(Data!$E$2:$E$10002&lt;=S$5) ) ),"N/A")</f>
        <v>N/A</v>
      </c>
      <c r="T18" s="6" t="str">
        <f>IF(T$4="x",IF( SUMPRODUCT( (Data!$A$2:$A$10002=$A18)*(Data!$B$2:$B$10002=$B18)*(Data!$D$2:$D$10002=T$3)*(Data!$E$2:$E$10002) )=0,"N/A",SUMPRODUCT( (Data!$A$2:$A$10002=$A18)*(Data!$B$2:$B$10002=$B18)*(Data!$D$2:$D$10002=T$3)*(Data!$E$2:$E$10002&lt;=T$5) ) ),"N/A")</f>
        <v>N/A</v>
      </c>
      <c r="U18" s="6" t="str">
        <f>IF(U$4="x",IF( SUMPRODUCT( (Data!$A$2:$A$10002=$A18)*(Data!$B$2:$B$10002=$B18)*(Data!$D$2:$D$10002=U$3)*(Data!$E$2:$E$10002) )=0,"N/A",SUMPRODUCT( (Data!$A$2:$A$10002=$A18)*(Data!$B$2:$B$10002=$B18)*(Data!$D$2:$D$10002=U$3)*(Data!$E$2:$E$10002&lt;=U$5) ) ),"N/A")</f>
        <v>N/A</v>
      </c>
      <c r="V18" s="6" t="str">
        <f>IF(V$4="x",IF( SUMPRODUCT( (Data!$A$2:$A$10002=$A18)*(Data!$B$2:$B$10002=$B18)*(Data!$D$2:$D$10002=V$3)*(Data!$E$2:$E$10002) )=0,"N/A",SUMPRODUCT( (Data!$A$2:$A$10002=$A18)*(Data!$B$2:$B$10002=$B18)*(Data!$D$2:$D$10002=V$3)*(Data!$E$2:$E$10002&lt;=V$5) ) ),"N/A")</f>
        <v>N/A</v>
      </c>
      <c r="W18" s="6" t="str">
        <f>IF(W$4="x",IF( SUMPRODUCT( (Data!$A$2:$A$10002=$A18)*(Data!$B$2:$B$10002=$B18)*(Data!$D$2:$D$10002=W$3)*(Data!$E$2:$E$10002) )=0,"N/A",SUMPRODUCT( (Data!$A$2:$A$10002=$A18)*(Data!$B$2:$B$10002=$B18)*(Data!$D$2:$D$10002=W$3)*(Data!$E$2:$E$10002&lt;=W$5) ) ),"N/A")</f>
        <v>N/A</v>
      </c>
      <c r="X18" s="6" t="str">
        <f>IF(X$4="x",IF( SUMPRODUCT( (Data!$A$2:$A$10002=$A18)*(Data!$B$2:$B$10002=$B18)*(Data!$D$2:$D$10002=X$3)*(Data!$E$2:$E$10002) )=0,"N/A",SUMPRODUCT( (Data!$A$2:$A$10002=$A18)*(Data!$B$2:$B$10002=$B18)*(Data!$D$2:$D$10002=X$3)*(Data!$E$2:$E$10002&lt;=X$5) ) ),"N/A")</f>
        <v>N/A</v>
      </c>
      <c r="Y18" s="6">
        <f t="shared" si="52"/>
        <v>1</v>
      </c>
      <c r="AD18" s="6" t="str">
        <f>IF(AD$4="x",IF( SUMPRODUCT( (Data!$A$2:$A$10002=$A18)*(Data!$B$2:$B$10002=$B18)*(Data!$D$2:$D$10002=AD$3)*(Data!$E$2:$E$10002) )=0,"N/A",SUMPRODUCT( (Data!$A$2:$A$10002=$A18)*(Data!$B$2:$B$10002=$B18)*(Data!$D$2:$D$10002=AD$3)*(Data!$F$2:$F$10002&lt;=AD$5) ) ),"N/A")</f>
        <v>N/A</v>
      </c>
      <c r="AE18" s="6" t="str">
        <f>IF(AE$4="x",IF( SUMPRODUCT( (Data!$A$2:$A$10002=$A18)*(Data!$B$2:$B$10002=$B18)*(Data!$D$2:$D$10002=AE$3)*(Data!$E$2:$E$10002) )=0,"N/A",SUMPRODUCT( (Data!$A$2:$A$10002=$A18)*(Data!$B$2:$B$10002=$B18)*(Data!$D$2:$D$10002=AE$3)*(Data!$F$2:$F$10002&lt;=AE$5) ) ),"N/A")</f>
        <v>N/A</v>
      </c>
      <c r="AF18" s="6" t="str">
        <f>IF(AF$4="x",IF( SUMPRODUCT( (Data!$A$2:$A$10002=$A18)*(Data!$B$2:$B$10002=$B18)*(Data!$D$2:$D$10002=AF$3)*(Data!$E$2:$E$10002) )=0,"N/A",SUMPRODUCT( (Data!$A$2:$A$10002=$A18)*(Data!$B$2:$B$10002=$B18)*(Data!$D$2:$D$10002=AF$3)*(Data!$F$2:$F$10002&lt;=AF$5) ) ),"N/A")</f>
        <v>N/A</v>
      </c>
      <c r="AG18" s="6" t="str">
        <f>IF(AG$4="x",IF( SUMPRODUCT( (Data!$A$2:$A$10002=$A18)*(Data!$B$2:$B$10002=$B18)*(Data!$D$2:$D$10002=AG$3)*(Data!$E$2:$E$10002) )=0,"N/A",SUMPRODUCT( (Data!$A$2:$A$10002=$A18)*(Data!$B$2:$B$10002=$B18)*(Data!$D$2:$D$10002=AG$3)*(Data!$F$2:$F$10002&lt;=AG$5) ) ),"N/A")</f>
        <v>N/A</v>
      </c>
      <c r="AH18" s="6" t="str">
        <f>IF(AH$4="x",IF( SUMPRODUCT( (Data!$A$2:$A$10002=$A18)*(Data!$B$2:$B$10002=$B18)*(Data!$D$2:$D$10002=AH$3)*(Data!$E$2:$E$10002) )=0,"N/A",SUMPRODUCT( (Data!$A$2:$A$10002=$A18)*(Data!$B$2:$B$10002=$B18)*(Data!$D$2:$D$10002=AH$3)*(Data!$F$2:$F$10002&lt;=AH$5) ) ),"N/A")</f>
        <v>N/A</v>
      </c>
      <c r="AI18" s="6" t="str">
        <f>IF(AI$4="x",IF( SUMPRODUCT( (Data!$A$2:$A$10002=$A18)*(Data!$B$2:$B$10002=$B18)*(Data!$D$2:$D$10002=AI$3)*(Data!$E$2:$E$10002) )=0,"N/A",SUMPRODUCT( (Data!$A$2:$A$10002=$A18)*(Data!$B$2:$B$10002=$B18)*(Data!$D$2:$D$10002=AI$3)*(Data!$F$2:$F$10002&lt;=AI$5) ) ),"N/A")</f>
        <v>N/A</v>
      </c>
      <c r="AJ18" s="6">
        <f>IF(AJ$4="x",IF( SUMPRODUCT( (Data!$A$2:$A$10002=$A18)*(Data!$B$2:$B$10002=$B18)*(Data!$D$2:$D$10002=AJ$3)*(Data!$E$2:$E$10002) )=0,"N/A",SUMPRODUCT( (Data!$A$2:$A$10002=$A18)*(Data!$B$2:$B$10002=$B18)*(Data!$D$2:$D$10002=AJ$3)*(Data!$F$2:$F$10002&lt;=AJ$5) ) ),"N/A")</f>
        <v>1</v>
      </c>
      <c r="AK18" s="6" t="str">
        <f>IF(AK$4="x",IF( SUMPRODUCT( (Data!$A$2:$A$10002=$A18)*(Data!$B$2:$B$10002=$B18)*(Data!$D$2:$D$10002=AK$3)*(Data!$E$2:$E$10002) )=0,"N/A",SUMPRODUCT( (Data!$A$2:$A$10002=$A18)*(Data!$B$2:$B$10002=$B18)*(Data!$D$2:$D$10002=AK$3)*(Data!$F$2:$F$10002&lt;=AK$5) ) ),"N/A")</f>
        <v>N/A</v>
      </c>
      <c r="AL18" s="6" t="str">
        <f>IF(AL$4="x",IF( SUMPRODUCT( (Data!$A$2:$A$10002=$A18)*(Data!$B$2:$B$10002=$B18)*(Data!$D$2:$D$10002=AL$3)*(Data!$E$2:$E$10002) )=0,"N/A",SUMPRODUCT( (Data!$A$2:$A$10002=$A18)*(Data!$B$2:$B$10002=$B18)*(Data!$D$2:$D$10002=AL$3)*(Data!$F$2:$F$10002&lt;=AL$5) ) ),"N/A")</f>
        <v>N/A</v>
      </c>
      <c r="AM18" s="6" t="str">
        <f>IF(AM$4="x",IF( SUMPRODUCT( (Data!$A$2:$A$10002=$A18)*(Data!$B$2:$B$10002=$B18)*(Data!$D$2:$D$10002=AM$3)*(Data!$E$2:$E$10002) )=0,"N/A",SUMPRODUCT( (Data!$A$2:$A$10002=$A18)*(Data!$B$2:$B$10002=$B18)*(Data!$D$2:$D$10002=AM$3)*(Data!$F$2:$F$10002&lt;=AM$5) ) ),"N/A")</f>
        <v>N/A</v>
      </c>
      <c r="AN18" s="6" t="str">
        <f>IF(AN$4="x",IF( SUMPRODUCT( (Data!$A$2:$A$10002=$A18)*(Data!$B$2:$B$10002=$B18)*(Data!$D$2:$D$10002=AN$3)*(Data!$E$2:$E$10002) )=0,"N/A",SUMPRODUCT( (Data!$A$2:$A$10002=$A18)*(Data!$B$2:$B$10002=$B18)*(Data!$D$2:$D$10002=AN$3)*(Data!$F$2:$F$10002&lt;=AN$5) ) ),"N/A")</f>
        <v>N/A</v>
      </c>
      <c r="AO18" s="6" t="str">
        <f>IF(AO$4="x",IF( SUMPRODUCT( (Data!$A$2:$A$10002=$A18)*(Data!$B$2:$B$10002=$B18)*(Data!$D$2:$D$10002=AO$3)*(Data!$E$2:$E$10002) )=0,"N/A",SUMPRODUCT( (Data!$A$2:$A$10002=$A18)*(Data!$B$2:$B$10002=$B18)*(Data!$D$2:$D$10002=AO$3)*(Data!$F$2:$F$10002&lt;=AO$5) ) ),"N/A")</f>
        <v>N/A</v>
      </c>
      <c r="AP18" s="6" t="str">
        <f>IF(AP$4="x",IF( SUMPRODUCT( (Data!$A$2:$A$10002=$A18)*(Data!$B$2:$B$10002=$B18)*(Data!$D$2:$D$10002=AP$3)*(Data!$E$2:$E$10002) )=0,"N/A",SUMPRODUCT( (Data!$A$2:$A$10002=$A18)*(Data!$B$2:$B$10002=$B18)*(Data!$D$2:$D$10002=AP$3)*(Data!$F$2:$F$10002&lt;=AP$5) ) ),"N/A")</f>
        <v>N/A</v>
      </c>
      <c r="AQ18" s="6" t="str">
        <f>IF(AQ$4="x",IF( SUMPRODUCT( (Data!$A$2:$A$10002=$A18)*(Data!$B$2:$B$10002=$B18)*(Data!$D$2:$D$10002=AQ$3)*(Data!$E$2:$E$10002) )=0,"N/A",SUMPRODUCT( (Data!$A$2:$A$10002=$A18)*(Data!$B$2:$B$10002=$B18)*(Data!$D$2:$D$10002=AQ$3)*(Data!$F$2:$F$10002&lt;=AQ$5) ) ),"N/A")</f>
        <v>N/A</v>
      </c>
      <c r="AR18" s="6" t="str">
        <f>IF(AR$4="x",IF( SUMPRODUCT( (Data!$A$2:$A$10002=$A18)*(Data!$B$2:$B$10002=$B18)*(Data!$D$2:$D$10002=AR$3)*(Data!$E$2:$E$10002) )=0,"N/A",SUMPRODUCT( (Data!$A$2:$A$10002=$A18)*(Data!$B$2:$B$10002=$B18)*(Data!$D$2:$D$10002=AR$3)*(Data!$F$2:$F$10002&lt;=AR$5) ) ),"N/A")</f>
        <v>N/A</v>
      </c>
      <c r="AS18" s="6" t="str">
        <f>IF(AS$4="x",IF( SUMPRODUCT( (Data!$A$2:$A$10002=$A18)*(Data!$B$2:$B$10002=$B18)*(Data!$D$2:$D$10002=AS$3)*(Data!$E$2:$E$10002) )=0,"N/A",SUMPRODUCT( (Data!$A$2:$A$10002=$A18)*(Data!$B$2:$B$10002=$B18)*(Data!$D$2:$D$10002=AS$3)*(Data!$F$2:$F$10002&lt;=AS$5) ) ),"N/A")</f>
        <v>N/A</v>
      </c>
      <c r="AT18" s="6" t="str">
        <f>IF(AT$4="x",IF( SUMPRODUCT( (Data!$A$2:$A$10002=$A18)*(Data!$B$2:$B$10002=$B18)*(Data!$D$2:$D$10002=AT$3)*(Data!$E$2:$E$10002) )=0,"N/A",SUMPRODUCT( (Data!$A$2:$A$10002=$A18)*(Data!$B$2:$B$10002=$B18)*(Data!$D$2:$D$10002=AT$3)*(Data!$F$2:$F$10002&lt;=AT$5) ) ),"N/A")</f>
        <v>N/A</v>
      </c>
      <c r="AU18" s="6" t="str">
        <f>IF(AU$4="x",IF( SUMPRODUCT( (Data!$A$2:$A$10002=$A18)*(Data!$B$2:$B$10002=$B18)*(Data!$D$2:$D$10002=AU$3)*(Data!$E$2:$E$10002) )=0,"N/A",SUMPRODUCT( (Data!$A$2:$A$10002=$A18)*(Data!$B$2:$B$10002=$B18)*(Data!$D$2:$D$10002=AU$3)*(Data!$F$2:$F$10002&lt;=AU$5) ) ),"N/A")</f>
        <v>N/A</v>
      </c>
      <c r="AV18" s="6" t="str">
        <f>IF(AV$4="x",IF( SUMPRODUCT( (Data!$A$2:$A$10002=$A18)*(Data!$B$2:$B$10002=$B18)*(Data!$D$2:$D$10002=AV$3)*(Data!$E$2:$E$10002) )=0,"N/A",SUMPRODUCT( (Data!$A$2:$A$10002=$A18)*(Data!$B$2:$B$10002=$B18)*(Data!$D$2:$D$10002=AV$3)*(Data!$F$2:$F$10002&lt;=AV$5) ) ),"N/A")</f>
        <v>N/A</v>
      </c>
      <c r="AW18" s="6" t="str">
        <f>IF(AW$4="x",IF( SUMPRODUCT( (Data!$A$2:$A$10002=$A18)*(Data!$B$2:$B$10002=$B18)*(Data!$D$2:$D$10002=AW$3)*(Data!$E$2:$E$10002) )=0,"N/A",SUMPRODUCT( (Data!$A$2:$A$10002=$A18)*(Data!$B$2:$B$10002=$B18)*(Data!$D$2:$D$10002=AW$3)*(Data!$F$2:$F$10002&lt;=AW$5) ) ),"N/A")</f>
        <v>N/A</v>
      </c>
      <c r="AX18" s="6" t="str">
        <f>IF(AX$4="x",IF( SUMPRODUCT( (Data!$A$2:$A$10002=$A18)*(Data!$B$2:$B$10002=$B18)*(Data!$D$2:$D$10002=AX$3)*(Data!$E$2:$E$10002) )=0,"N/A",SUMPRODUCT( (Data!$A$2:$A$10002=$A18)*(Data!$B$2:$B$10002=$B18)*(Data!$D$2:$D$10002=AX$3)*(Data!$F$2:$F$10002&lt;=AX$5) ) ),"N/A")</f>
        <v>N/A</v>
      </c>
      <c r="AY18" s="6">
        <f t="shared" si="53"/>
        <v>1</v>
      </c>
      <c r="BD18" s="6" t="str">
        <f t="shared" si="54"/>
        <v>N/A</v>
      </c>
      <c r="BE18" s="6" t="str">
        <f t="shared" si="55"/>
        <v>N/A</v>
      </c>
      <c r="BF18" s="6" t="str">
        <f t="shared" si="56"/>
        <v>N/A</v>
      </c>
      <c r="BG18" s="6" t="str">
        <f t="shared" si="57"/>
        <v>N/A</v>
      </c>
      <c r="BH18" s="6" t="str">
        <f t="shared" si="58"/>
        <v>N/A</v>
      </c>
      <c r="BI18" s="6" t="str">
        <f t="shared" si="59"/>
        <v>N/A</v>
      </c>
      <c r="BJ18" s="6">
        <f t="shared" si="60"/>
        <v>1</v>
      </c>
      <c r="BK18" s="6" t="str">
        <f t="shared" si="61"/>
        <v>N/A</v>
      </c>
      <c r="BL18" s="6" t="str">
        <f t="shared" si="62"/>
        <v>N/A</v>
      </c>
      <c r="BM18" s="6" t="str">
        <f t="shared" si="63"/>
        <v>N/A</v>
      </c>
      <c r="BN18" s="6" t="str">
        <f t="shared" si="64"/>
        <v>N/A</v>
      </c>
      <c r="BO18" s="6" t="str">
        <f t="shared" si="65"/>
        <v>N/A</v>
      </c>
      <c r="BP18" s="6" t="str">
        <f t="shared" si="66"/>
        <v>N/A</v>
      </c>
      <c r="BQ18" s="6" t="str">
        <f t="shared" si="67"/>
        <v>N/A</v>
      </c>
      <c r="BR18" s="6" t="str">
        <f t="shared" si="68"/>
        <v>N/A</v>
      </c>
      <c r="BS18" s="6" t="str">
        <f t="shared" si="69"/>
        <v>N/A</v>
      </c>
      <c r="BT18" s="6" t="str">
        <f t="shared" si="70"/>
        <v>N/A</v>
      </c>
      <c r="BU18" s="6" t="str">
        <f t="shared" si="71"/>
        <v>N/A</v>
      </c>
      <c r="BV18" s="6" t="str">
        <f t="shared" si="72"/>
        <v>N/A</v>
      </c>
      <c r="BW18" s="6" t="str">
        <f t="shared" si="73"/>
        <v>N/A</v>
      </c>
      <c r="BX18" s="6" t="str">
        <f t="shared" si="74"/>
        <v>N/A</v>
      </c>
      <c r="BY18" s="6">
        <f t="shared" si="75"/>
        <v>1</v>
      </c>
    </row>
    <row r="19" spans="1:77" x14ac:dyDescent="0.25">
      <c r="A19" s="7" t="s">
        <v>132</v>
      </c>
      <c r="B19" s="7" t="s">
        <v>84</v>
      </c>
      <c r="C19" s="26"/>
      <c r="D19" s="6" t="str">
        <f>IF(D$4="x",IF( SUMPRODUCT( (Data!$A$2:$A$10002=$A19)*(Data!$B$2:$B$10002=$B19)*(Data!$D$2:$D$10002=D$3)*(Data!$E$2:$E$10002) )=0,"N/A",SUMPRODUCT( (Data!$A$2:$A$10002=$A19)*(Data!$B$2:$B$10002=$B19)*(Data!$D$2:$D$10002=D$3)*(Data!$E$2:$E$10002&lt;=D$5) ) ),"N/A")</f>
        <v>N/A</v>
      </c>
      <c r="E19" s="6" t="str">
        <f>IF(E$4="x",IF( SUMPRODUCT( (Data!$A$2:$A$10002=$A19)*(Data!$B$2:$B$10002=$B19)*(Data!$D$2:$D$10002=E$3)*(Data!$E$2:$E$10002) )=0,"N/A",SUMPRODUCT( (Data!$A$2:$A$10002=$A19)*(Data!$B$2:$B$10002=$B19)*(Data!$D$2:$D$10002=E$3)*(Data!$E$2:$E$10002&lt;=E$5) ) ),"N/A")</f>
        <v>N/A</v>
      </c>
      <c r="F19" s="6" t="str">
        <f>IF(F$4="x",IF( SUMPRODUCT( (Data!$A$2:$A$10002=$A19)*(Data!$B$2:$B$10002=$B19)*(Data!$D$2:$D$10002=F$3)*(Data!$E$2:$E$10002) )=0,"N/A",SUMPRODUCT( (Data!$A$2:$A$10002=$A19)*(Data!$B$2:$B$10002=$B19)*(Data!$D$2:$D$10002=F$3)*(Data!$E$2:$E$10002&lt;=F$5) ) ),"N/A")</f>
        <v>N/A</v>
      </c>
      <c r="G19" s="6" t="str">
        <f>IF(G$4="x",IF( SUMPRODUCT( (Data!$A$2:$A$10002=$A19)*(Data!$B$2:$B$10002=$B19)*(Data!$D$2:$D$10002=G$3)*(Data!$E$2:$E$10002) )=0,"N/A",SUMPRODUCT( (Data!$A$2:$A$10002=$A19)*(Data!$B$2:$B$10002=$B19)*(Data!$D$2:$D$10002=G$3)*(Data!$E$2:$E$10002&lt;=G$5) ) ),"N/A")</f>
        <v>N/A</v>
      </c>
      <c r="H19" s="6" t="str">
        <f>IF(H$4="x",IF( SUMPRODUCT( (Data!$A$2:$A$10002=$A19)*(Data!$B$2:$B$10002=$B19)*(Data!$D$2:$D$10002=H$3)*(Data!$E$2:$E$10002) )=0,"N/A",SUMPRODUCT( (Data!$A$2:$A$10002=$A19)*(Data!$B$2:$B$10002=$B19)*(Data!$D$2:$D$10002=H$3)*(Data!$E$2:$E$10002&lt;=H$5) ) ),"N/A")</f>
        <v>N/A</v>
      </c>
      <c r="I19" s="6" t="str">
        <f>IF(I$4="x",IF( SUMPRODUCT( (Data!$A$2:$A$10002=$A19)*(Data!$B$2:$B$10002=$B19)*(Data!$D$2:$D$10002=I$3)*(Data!$E$2:$E$10002) )=0,"N/A",SUMPRODUCT( (Data!$A$2:$A$10002=$A19)*(Data!$B$2:$B$10002=$B19)*(Data!$D$2:$D$10002=I$3)*(Data!$E$2:$E$10002&lt;=I$5) ) ),"N/A")</f>
        <v>N/A</v>
      </c>
      <c r="J19" s="6">
        <f>IF(J$4="x",IF( SUMPRODUCT( (Data!$A$2:$A$10002=$A19)*(Data!$B$2:$B$10002=$B19)*(Data!$D$2:$D$10002=J$3)*(Data!$E$2:$E$10002) )=0,"N/A",SUMPRODUCT( (Data!$A$2:$A$10002=$A19)*(Data!$B$2:$B$10002=$B19)*(Data!$D$2:$D$10002=J$3)*(Data!$E$2:$E$10002&lt;=J$5) ) ),"N/A")</f>
        <v>1</v>
      </c>
      <c r="K19" s="6" t="str">
        <f>IF(K$4="x",IF( SUMPRODUCT( (Data!$A$2:$A$10002=$A19)*(Data!$B$2:$B$10002=$B19)*(Data!$D$2:$D$10002=K$3)*(Data!$E$2:$E$10002) )=0,"N/A",SUMPRODUCT( (Data!$A$2:$A$10002=$A19)*(Data!$B$2:$B$10002=$B19)*(Data!$D$2:$D$10002=K$3)*(Data!$E$2:$E$10002&lt;=K$5) ) ),"N/A")</f>
        <v>N/A</v>
      </c>
      <c r="L19" s="6" t="str">
        <f>IF(L$4="x",IF( SUMPRODUCT( (Data!$A$2:$A$10002=$A19)*(Data!$B$2:$B$10002=$B19)*(Data!$D$2:$D$10002=L$3)*(Data!$E$2:$E$10002) )=0,"N/A",SUMPRODUCT( (Data!$A$2:$A$10002=$A19)*(Data!$B$2:$B$10002=$B19)*(Data!$D$2:$D$10002=L$3)*(Data!$E$2:$E$10002&lt;=L$5) ) ),"N/A")</f>
        <v>N/A</v>
      </c>
      <c r="M19" s="6" t="str">
        <f>IF(M$4="x",IF( SUMPRODUCT( (Data!$A$2:$A$10002=$A19)*(Data!$B$2:$B$10002=$B19)*(Data!$D$2:$D$10002=M$3)*(Data!$E$2:$E$10002) )=0,"N/A",SUMPRODUCT( (Data!$A$2:$A$10002=$A19)*(Data!$B$2:$B$10002=$B19)*(Data!$D$2:$D$10002=M$3)*(Data!$E$2:$E$10002&lt;=M$5) ) ),"N/A")</f>
        <v>N/A</v>
      </c>
      <c r="N19" s="6" t="str">
        <f>IF(N$4="x",IF( SUMPRODUCT( (Data!$A$2:$A$10002=$A19)*(Data!$B$2:$B$10002=$B19)*(Data!$D$2:$D$10002=N$3)*(Data!$E$2:$E$10002) )=0,"N/A",SUMPRODUCT( (Data!$A$2:$A$10002=$A19)*(Data!$B$2:$B$10002=$B19)*(Data!$D$2:$D$10002=N$3)*(Data!$E$2:$E$10002&lt;=N$5) ) ),"N/A")</f>
        <v>N/A</v>
      </c>
      <c r="O19" s="6" t="str">
        <f>IF(O$4="x",IF( SUMPRODUCT( (Data!$A$2:$A$10002=$A19)*(Data!$B$2:$B$10002=$B19)*(Data!$D$2:$D$10002=O$3)*(Data!$E$2:$E$10002) )=0,"N/A",SUMPRODUCT( (Data!$A$2:$A$10002=$A19)*(Data!$B$2:$B$10002=$B19)*(Data!$D$2:$D$10002=O$3)*(Data!$E$2:$E$10002&lt;=O$5) ) ),"N/A")</f>
        <v>N/A</v>
      </c>
      <c r="P19" s="6" t="str">
        <f>IF(P$4="x",IF( SUMPRODUCT( (Data!$A$2:$A$10002=$A19)*(Data!$B$2:$B$10002=$B19)*(Data!$D$2:$D$10002=P$3)*(Data!$E$2:$E$10002) )=0,"N/A",SUMPRODUCT( (Data!$A$2:$A$10002=$A19)*(Data!$B$2:$B$10002=$B19)*(Data!$D$2:$D$10002=P$3)*(Data!$E$2:$E$10002&lt;=P$5) ) ),"N/A")</f>
        <v>N/A</v>
      </c>
      <c r="Q19" s="6" t="str">
        <f>IF(Q$4="x",IF( SUMPRODUCT( (Data!$A$2:$A$10002=$A19)*(Data!$B$2:$B$10002=$B19)*(Data!$D$2:$D$10002=Q$3)*(Data!$E$2:$E$10002) )=0,"N/A",SUMPRODUCT( (Data!$A$2:$A$10002=$A19)*(Data!$B$2:$B$10002=$B19)*(Data!$D$2:$D$10002=Q$3)*(Data!$E$2:$E$10002&lt;=Q$5) ) ),"N/A")</f>
        <v>N/A</v>
      </c>
      <c r="R19" s="6" t="str">
        <f>IF(R$4="x",IF( SUMPRODUCT( (Data!$A$2:$A$10002=$A19)*(Data!$B$2:$B$10002=$B19)*(Data!$D$2:$D$10002=R$3)*(Data!$E$2:$E$10002) )=0,"N/A",SUMPRODUCT( (Data!$A$2:$A$10002=$A19)*(Data!$B$2:$B$10002=$B19)*(Data!$D$2:$D$10002=R$3)*(Data!$E$2:$E$10002&lt;=R$5) ) ),"N/A")</f>
        <v>N/A</v>
      </c>
      <c r="S19" s="6" t="str">
        <f>IF(S$4="x",IF( SUMPRODUCT( (Data!$A$2:$A$10002=$A19)*(Data!$B$2:$B$10002=$B19)*(Data!$D$2:$D$10002=S$3)*(Data!$E$2:$E$10002) )=0,"N/A",SUMPRODUCT( (Data!$A$2:$A$10002=$A19)*(Data!$B$2:$B$10002=$B19)*(Data!$D$2:$D$10002=S$3)*(Data!$E$2:$E$10002&lt;=S$5) ) ),"N/A")</f>
        <v>N/A</v>
      </c>
      <c r="T19" s="6" t="str">
        <f>IF(T$4="x",IF( SUMPRODUCT( (Data!$A$2:$A$10002=$A19)*(Data!$B$2:$B$10002=$B19)*(Data!$D$2:$D$10002=T$3)*(Data!$E$2:$E$10002) )=0,"N/A",SUMPRODUCT( (Data!$A$2:$A$10002=$A19)*(Data!$B$2:$B$10002=$B19)*(Data!$D$2:$D$10002=T$3)*(Data!$E$2:$E$10002&lt;=T$5) ) ),"N/A")</f>
        <v>N/A</v>
      </c>
      <c r="U19" s="6" t="str">
        <f>IF(U$4="x",IF( SUMPRODUCT( (Data!$A$2:$A$10002=$A19)*(Data!$B$2:$B$10002=$B19)*(Data!$D$2:$D$10002=U$3)*(Data!$E$2:$E$10002) )=0,"N/A",SUMPRODUCT( (Data!$A$2:$A$10002=$A19)*(Data!$B$2:$B$10002=$B19)*(Data!$D$2:$D$10002=U$3)*(Data!$E$2:$E$10002&lt;=U$5) ) ),"N/A")</f>
        <v>N/A</v>
      </c>
      <c r="V19" s="6" t="str">
        <f>IF(V$4="x",IF( SUMPRODUCT( (Data!$A$2:$A$10002=$A19)*(Data!$B$2:$B$10002=$B19)*(Data!$D$2:$D$10002=V$3)*(Data!$E$2:$E$10002) )=0,"N/A",SUMPRODUCT( (Data!$A$2:$A$10002=$A19)*(Data!$B$2:$B$10002=$B19)*(Data!$D$2:$D$10002=V$3)*(Data!$E$2:$E$10002&lt;=V$5) ) ),"N/A")</f>
        <v>N/A</v>
      </c>
      <c r="W19" s="6" t="str">
        <f>IF(W$4="x",IF( SUMPRODUCT( (Data!$A$2:$A$10002=$A19)*(Data!$B$2:$B$10002=$B19)*(Data!$D$2:$D$10002=W$3)*(Data!$E$2:$E$10002) )=0,"N/A",SUMPRODUCT( (Data!$A$2:$A$10002=$A19)*(Data!$B$2:$B$10002=$B19)*(Data!$D$2:$D$10002=W$3)*(Data!$E$2:$E$10002&lt;=W$5) ) ),"N/A")</f>
        <v>N/A</v>
      </c>
      <c r="X19" s="6" t="str">
        <f>IF(X$4="x",IF( SUMPRODUCT( (Data!$A$2:$A$10002=$A19)*(Data!$B$2:$B$10002=$B19)*(Data!$D$2:$D$10002=X$3)*(Data!$E$2:$E$10002) )=0,"N/A",SUMPRODUCT( (Data!$A$2:$A$10002=$A19)*(Data!$B$2:$B$10002=$B19)*(Data!$D$2:$D$10002=X$3)*(Data!$E$2:$E$10002&lt;=X$5) ) ),"N/A")</f>
        <v>N/A</v>
      </c>
      <c r="Y19" s="6">
        <f t="shared" si="52"/>
        <v>1</v>
      </c>
      <c r="AD19" s="6" t="str">
        <f>IF(AD$4="x",IF( SUMPRODUCT( (Data!$A$2:$A$10002=$A19)*(Data!$B$2:$B$10002=$B19)*(Data!$D$2:$D$10002=AD$3)*(Data!$E$2:$E$10002) )=0,"N/A",SUMPRODUCT( (Data!$A$2:$A$10002=$A19)*(Data!$B$2:$B$10002=$B19)*(Data!$D$2:$D$10002=AD$3)*(Data!$F$2:$F$10002&lt;=AD$5) ) ),"N/A")</f>
        <v>N/A</v>
      </c>
      <c r="AE19" s="6" t="str">
        <f>IF(AE$4="x",IF( SUMPRODUCT( (Data!$A$2:$A$10002=$A19)*(Data!$B$2:$B$10002=$B19)*(Data!$D$2:$D$10002=AE$3)*(Data!$E$2:$E$10002) )=0,"N/A",SUMPRODUCT( (Data!$A$2:$A$10002=$A19)*(Data!$B$2:$B$10002=$B19)*(Data!$D$2:$D$10002=AE$3)*(Data!$F$2:$F$10002&lt;=AE$5) ) ),"N/A")</f>
        <v>N/A</v>
      </c>
      <c r="AF19" s="6" t="str">
        <f>IF(AF$4="x",IF( SUMPRODUCT( (Data!$A$2:$A$10002=$A19)*(Data!$B$2:$B$10002=$B19)*(Data!$D$2:$D$10002=AF$3)*(Data!$E$2:$E$10002) )=0,"N/A",SUMPRODUCT( (Data!$A$2:$A$10002=$A19)*(Data!$B$2:$B$10002=$B19)*(Data!$D$2:$D$10002=AF$3)*(Data!$F$2:$F$10002&lt;=AF$5) ) ),"N/A")</f>
        <v>N/A</v>
      </c>
      <c r="AG19" s="6" t="str">
        <f>IF(AG$4="x",IF( SUMPRODUCT( (Data!$A$2:$A$10002=$A19)*(Data!$B$2:$B$10002=$B19)*(Data!$D$2:$D$10002=AG$3)*(Data!$E$2:$E$10002) )=0,"N/A",SUMPRODUCT( (Data!$A$2:$A$10002=$A19)*(Data!$B$2:$B$10002=$B19)*(Data!$D$2:$D$10002=AG$3)*(Data!$F$2:$F$10002&lt;=AG$5) ) ),"N/A")</f>
        <v>N/A</v>
      </c>
      <c r="AH19" s="6" t="str">
        <f>IF(AH$4="x",IF( SUMPRODUCT( (Data!$A$2:$A$10002=$A19)*(Data!$B$2:$B$10002=$B19)*(Data!$D$2:$D$10002=AH$3)*(Data!$E$2:$E$10002) )=0,"N/A",SUMPRODUCT( (Data!$A$2:$A$10002=$A19)*(Data!$B$2:$B$10002=$B19)*(Data!$D$2:$D$10002=AH$3)*(Data!$F$2:$F$10002&lt;=AH$5) ) ),"N/A")</f>
        <v>N/A</v>
      </c>
      <c r="AI19" s="6" t="str">
        <f>IF(AI$4="x",IF( SUMPRODUCT( (Data!$A$2:$A$10002=$A19)*(Data!$B$2:$B$10002=$B19)*(Data!$D$2:$D$10002=AI$3)*(Data!$E$2:$E$10002) )=0,"N/A",SUMPRODUCT( (Data!$A$2:$A$10002=$A19)*(Data!$B$2:$B$10002=$B19)*(Data!$D$2:$D$10002=AI$3)*(Data!$F$2:$F$10002&lt;=AI$5) ) ),"N/A")</f>
        <v>N/A</v>
      </c>
      <c r="AJ19" s="6">
        <f>IF(AJ$4="x",IF( SUMPRODUCT( (Data!$A$2:$A$10002=$A19)*(Data!$B$2:$B$10002=$B19)*(Data!$D$2:$D$10002=AJ$3)*(Data!$E$2:$E$10002) )=0,"N/A",SUMPRODUCT( (Data!$A$2:$A$10002=$A19)*(Data!$B$2:$B$10002=$B19)*(Data!$D$2:$D$10002=AJ$3)*(Data!$F$2:$F$10002&lt;=AJ$5) ) ),"N/A")</f>
        <v>1</v>
      </c>
      <c r="AK19" s="6" t="str">
        <f>IF(AK$4="x",IF( SUMPRODUCT( (Data!$A$2:$A$10002=$A19)*(Data!$B$2:$B$10002=$B19)*(Data!$D$2:$D$10002=AK$3)*(Data!$E$2:$E$10002) )=0,"N/A",SUMPRODUCT( (Data!$A$2:$A$10002=$A19)*(Data!$B$2:$B$10002=$B19)*(Data!$D$2:$D$10002=AK$3)*(Data!$F$2:$F$10002&lt;=AK$5) ) ),"N/A")</f>
        <v>N/A</v>
      </c>
      <c r="AL19" s="6" t="str">
        <f>IF(AL$4="x",IF( SUMPRODUCT( (Data!$A$2:$A$10002=$A19)*(Data!$B$2:$B$10002=$B19)*(Data!$D$2:$D$10002=AL$3)*(Data!$E$2:$E$10002) )=0,"N/A",SUMPRODUCT( (Data!$A$2:$A$10002=$A19)*(Data!$B$2:$B$10002=$B19)*(Data!$D$2:$D$10002=AL$3)*(Data!$F$2:$F$10002&lt;=AL$5) ) ),"N/A")</f>
        <v>N/A</v>
      </c>
      <c r="AM19" s="6" t="str">
        <f>IF(AM$4="x",IF( SUMPRODUCT( (Data!$A$2:$A$10002=$A19)*(Data!$B$2:$B$10002=$B19)*(Data!$D$2:$D$10002=AM$3)*(Data!$E$2:$E$10002) )=0,"N/A",SUMPRODUCT( (Data!$A$2:$A$10002=$A19)*(Data!$B$2:$B$10002=$B19)*(Data!$D$2:$D$10002=AM$3)*(Data!$F$2:$F$10002&lt;=AM$5) ) ),"N/A")</f>
        <v>N/A</v>
      </c>
      <c r="AN19" s="6" t="str">
        <f>IF(AN$4="x",IF( SUMPRODUCT( (Data!$A$2:$A$10002=$A19)*(Data!$B$2:$B$10002=$B19)*(Data!$D$2:$D$10002=AN$3)*(Data!$E$2:$E$10002) )=0,"N/A",SUMPRODUCT( (Data!$A$2:$A$10002=$A19)*(Data!$B$2:$B$10002=$B19)*(Data!$D$2:$D$10002=AN$3)*(Data!$F$2:$F$10002&lt;=AN$5) ) ),"N/A")</f>
        <v>N/A</v>
      </c>
      <c r="AO19" s="6" t="str">
        <f>IF(AO$4="x",IF( SUMPRODUCT( (Data!$A$2:$A$10002=$A19)*(Data!$B$2:$B$10002=$B19)*(Data!$D$2:$D$10002=AO$3)*(Data!$E$2:$E$10002) )=0,"N/A",SUMPRODUCT( (Data!$A$2:$A$10002=$A19)*(Data!$B$2:$B$10002=$B19)*(Data!$D$2:$D$10002=AO$3)*(Data!$F$2:$F$10002&lt;=AO$5) ) ),"N/A")</f>
        <v>N/A</v>
      </c>
      <c r="AP19" s="6" t="str">
        <f>IF(AP$4="x",IF( SUMPRODUCT( (Data!$A$2:$A$10002=$A19)*(Data!$B$2:$B$10002=$B19)*(Data!$D$2:$D$10002=AP$3)*(Data!$E$2:$E$10002) )=0,"N/A",SUMPRODUCT( (Data!$A$2:$A$10002=$A19)*(Data!$B$2:$B$10002=$B19)*(Data!$D$2:$D$10002=AP$3)*(Data!$F$2:$F$10002&lt;=AP$5) ) ),"N/A")</f>
        <v>N/A</v>
      </c>
      <c r="AQ19" s="6" t="str">
        <f>IF(AQ$4="x",IF( SUMPRODUCT( (Data!$A$2:$A$10002=$A19)*(Data!$B$2:$B$10002=$B19)*(Data!$D$2:$D$10002=AQ$3)*(Data!$E$2:$E$10002) )=0,"N/A",SUMPRODUCT( (Data!$A$2:$A$10002=$A19)*(Data!$B$2:$B$10002=$B19)*(Data!$D$2:$D$10002=AQ$3)*(Data!$F$2:$F$10002&lt;=AQ$5) ) ),"N/A")</f>
        <v>N/A</v>
      </c>
      <c r="AR19" s="6" t="str">
        <f>IF(AR$4="x",IF( SUMPRODUCT( (Data!$A$2:$A$10002=$A19)*(Data!$B$2:$B$10002=$B19)*(Data!$D$2:$D$10002=AR$3)*(Data!$E$2:$E$10002) )=0,"N/A",SUMPRODUCT( (Data!$A$2:$A$10002=$A19)*(Data!$B$2:$B$10002=$B19)*(Data!$D$2:$D$10002=AR$3)*(Data!$F$2:$F$10002&lt;=AR$5) ) ),"N/A")</f>
        <v>N/A</v>
      </c>
      <c r="AS19" s="6" t="str">
        <f>IF(AS$4="x",IF( SUMPRODUCT( (Data!$A$2:$A$10002=$A19)*(Data!$B$2:$B$10002=$B19)*(Data!$D$2:$D$10002=AS$3)*(Data!$E$2:$E$10002) )=0,"N/A",SUMPRODUCT( (Data!$A$2:$A$10002=$A19)*(Data!$B$2:$B$10002=$B19)*(Data!$D$2:$D$10002=AS$3)*(Data!$F$2:$F$10002&lt;=AS$5) ) ),"N/A")</f>
        <v>N/A</v>
      </c>
      <c r="AT19" s="6" t="str">
        <f>IF(AT$4="x",IF( SUMPRODUCT( (Data!$A$2:$A$10002=$A19)*(Data!$B$2:$B$10002=$B19)*(Data!$D$2:$D$10002=AT$3)*(Data!$E$2:$E$10002) )=0,"N/A",SUMPRODUCT( (Data!$A$2:$A$10002=$A19)*(Data!$B$2:$B$10002=$B19)*(Data!$D$2:$D$10002=AT$3)*(Data!$F$2:$F$10002&lt;=AT$5) ) ),"N/A")</f>
        <v>N/A</v>
      </c>
      <c r="AU19" s="6" t="str">
        <f>IF(AU$4="x",IF( SUMPRODUCT( (Data!$A$2:$A$10002=$A19)*(Data!$B$2:$B$10002=$B19)*(Data!$D$2:$D$10002=AU$3)*(Data!$E$2:$E$10002) )=0,"N/A",SUMPRODUCT( (Data!$A$2:$A$10002=$A19)*(Data!$B$2:$B$10002=$B19)*(Data!$D$2:$D$10002=AU$3)*(Data!$F$2:$F$10002&lt;=AU$5) ) ),"N/A")</f>
        <v>N/A</v>
      </c>
      <c r="AV19" s="6" t="str">
        <f>IF(AV$4="x",IF( SUMPRODUCT( (Data!$A$2:$A$10002=$A19)*(Data!$B$2:$B$10002=$B19)*(Data!$D$2:$D$10002=AV$3)*(Data!$E$2:$E$10002) )=0,"N/A",SUMPRODUCT( (Data!$A$2:$A$10002=$A19)*(Data!$B$2:$B$10002=$B19)*(Data!$D$2:$D$10002=AV$3)*(Data!$F$2:$F$10002&lt;=AV$5) ) ),"N/A")</f>
        <v>N/A</v>
      </c>
      <c r="AW19" s="6" t="str">
        <f>IF(AW$4="x",IF( SUMPRODUCT( (Data!$A$2:$A$10002=$A19)*(Data!$B$2:$B$10002=$B19)*(Data!$D$2:$D$10002=AW$3)*(Data!$E$2:$E$10002) )=0,"N/A",SUMPRODUCT( (Data!$A$2:$A$10002=$A19)*(Data!$B$2:$B$10002=$B19)*(Data!$D$2:$D$10002=AW$3)*(Data!$F$2:$F$10002&lt;=AW$5) ) ),"N/A")</f>
        <v>N/A</v>
      </c>
      <c r="AX19" s="6" t="str">
        <f>IF(AX$4="x",IF( SUMPRODUCT( (Data!$A$2:$A$10002=$A19)*(Data!$B$2:$B$10002=$B19)*(Data!$D$2:$D$10002=AX$3)*(Data!$E$2:$E$10002) )=0,"N/A",SUMPRODUCT( (Data!$A$2:$A$10002=$A19)*(Data!$B$2:$B$10002=$B19)*(Data!$D$2:$D$10002=AX$3)*(Data!$F$2:$F$10002&lt;=AX$5) ) ),"N/A")</f>
        <v>N/A</v>
      </c>
      <c r="AY19" s="6">
        <f t="shared" si="53"/>
        <v>1</v>
      </c>
      <c r="BD19" s="6" t="str">
        <f t="shared" si="54"/>
        <v>N/A</v>
      </c>
      <c r="BE19" s="6" t="str">
        <f t="shared" si="55"/>
        <v>N/A</v>
      </c>
      <c r="BF19" s="6" t="str">
        <f t="shared" si="56"/>
        <v>N/A</v>
      </c>
      <c r="BG19" s="6" t="str">
        <f t="shared" si="57"/>
        <v>N/A</v>
      </c>
      <c r="BH19" s="6" t="str">
        <f t="shared" si="58"/>
        <v>N/A</v>
      </c>
      <c r="BI19" s="6" t="str">
        <f t="shared" si="59"/>
        <v>N/A</v>
      </c>
      <c r="BJ19" s="6">
        <f t="shared" si="60"/>
        <v>1</v>
      </c>
      <c r="BK19" s="6" t="str">
        <f t="shared" si="61"/>
        <v>N/A</v>
      </c>
      <c r="BL19" s="6" t="str">
        <f t="shared" si="62"/>
        <v>N/A</v>
      </c>
      <c r="BM19" s="6" t="str">
        <f t="shared" si="63"/>
        <v>N/A</v>
      </c>
      <c r="BN19" s="6" t="str">
        <f t="shared" si="64"/>
        <v>N/A</v>
      </c>
      <c r="BO19" s="6" t="str">
        <f t="shared" si="65"/>
        <v>N/A</v>
      </c>
      <c r="BP19" s="6" t="str">
        <f t="shared" si="66"/>
        <v>N/A</v>
      </c>
      <c r="BQ19" s="6" t="str">
        <f t="shared" si="67"/>
        <v>N/A</v>
      </c>
      <c r="BR19" s="6" t="str">
        <f t="shared" si="68"/>
        <v>N/A</v>
      </c>
      <c r="BS19" s="6" t="str">
        <f t="shared" si="69"/>
        <v>N/A</v>
      </c>
      <c r="BT19" s="6" t="str">
        <f t="shared" si="70"/>
        <v>N/A</v>
      </c>
      <c r="BU19" s="6" t="str">
        <f t="shared" si="71"/>
        <v>N/A</v>
      </c>
      <c r="BV19" s="6" t="str">
        <f t="shared" si="72"/>
        <v>N/A</v>
      </c>
      <c r="BW19" s="6" t="str">
        <f t="shared" si="73"/>
        <v>N/A</v>
      </c>
      <c r="BX19" s="6" t="str">
        <f t="shared" si="74"/>
        <v>N/A</v>
      </c>
      <c r="BY19" s="6">
        <f t="shared" si="75"/>
        <v>1</v>
      </c>
    </row>
    <row r="20" spans="1:77" x14ac:dyDescent="0.25">
      <c r="A20" s="7" t="s">
        <v>133</v>
      </c>
      <c r="B20" s="7" t="s">
        <v>84</v>
      </c>
      <c r="C20" s="26"/>
      <c r="D20" s="6" t="str">
        <f>IF(D$4="x",IF( SUMPRODUCT( (Data!$A$2:$A$10002=$A20)*(Data!$B$2:$B$10002=$B20)*(Data!$D$2:$D$10002=D$3)*(Data!$E$2:$E$10002) )=0,"N/A",SUMPRODUCT( (Data!$A$2:$A$10002=$A20)*(Data!$B$2:$B$10002=$B20)*(Data!$D$2:$D$10002=D$3)*(Data!$E$2:$E$10002&lt;=D$5) ) ),"N/A")</f>
        <v>N/A</v>
      </c>
      <c r="E20" s="6" t="str">
        <f>IF(E$4="x",IF( SUMPRODUCT( (Data!$A$2:$A$10002=$A20)*(Data!$B$2:$B$10002=$B20)*(Data!$D$2:$D$10002=E$3)*(Data!$E$2:$E$10002) )=0,"N/A",SUMPRODUCT( (Data!$A$2:$A$10002=$A20)*(Data!$B$2:$B$10002=$B20)*(Data!$D$2:$D$10002=E$3)*(Data!$E$2:$E$10002&lt;=E$5) ) ),"N/A")</f>
        <v>N/A</v>
      </c>
      <c r="F20" s="6" t="str">
        <f>IF(F$4="x",IF( SUMPRODUCT( (Data!$A$2:$A$10002=$A20)*(Data!$B$2:$B$10002=$B20)*(Data!$D$2:$D$10002=F$3)*(Data!$E$2:$E$10002) )=0,"N/A",SUMPRODUCT( (Data!$A$2:$A$10002=$A20)*(Data!$B$2:$B$10002=$B20)*(Data!$D$2:$D$10002=F$3)*(Data!$E$2:$E$10002&lt;=F$5) ) ),"N/A")</f>
        <v>N/A</v>
      </c>
      <c r="G20" s="6" t="str">
        <f>IF(G$4="x",IF( SUMPRODUCT( (Data!$A$2:$A$10002=$A20)*(Data!$B$2:$B$10002=$B20)*(Data!$D$2:$D$10002=G$3)*(Data!$E$2:$E$10002) )=0,"N/A",SUMPRODUCT( (Data!$A$2:$A$10002=$A20)*(Data!$B$2:$B$10002=$B20)*(Data!$D$2:$D$10002=G$3)*(Data!$E$2:$E$10002&lt;=G$5) ) ),"N/A")</f>
        <v>N/A</v>
      </c>
      <c r="H20" s="6" t="str">
        <f>IF(H$4="x",IF( SUMPRODUCT( (Data!$A$2:$A$10002=$A20)*(Data!$B$2:$B$10002=$B20)*(Data!$D$2:$D$10002=H$3)*(Data!$E$2:$E$10002) )=0,"N/A",SUMPRODUCT( (Data!$A$2:$A$10002=$A20)*(Data!$B$2:$B$10002=$B20)*(Data!$D$2:$D$10002=H$3)*(Data!$E$2:$E$10002&lt;=H$5) ) ),"N/A")</f>
        <v>N/A</v>
      </c>
      <c r="I20" s="6" t="str">
        <f>IF(I$4="x",IF( SUMPRODUCT( (Data!$A$2:$A$10002=$A20)*(Data!$B$2:$B$10002=$B20)*(Data!$D$2:$D$10002=I$3)*(Data!$E$2:$E$10002) )=0,"N/A",SUMPRODUCT( (Data!$A$2:$A$10002=$A20)*(Data!$B$2:$B$10002=$B20)*(Data!$D$2:$D$10002=I$3)*(Data!$E$2:$E$10002&lt;=I$5) ) ),"N/A")</f>
        <v>N/A</v>
      </c>
      <c r="J20" s="6">
        <f>IF(J$4="x",IF( SUMPRODUCT( (Data!$A$2:$A$10002=$A20)*(Data!$B$2:$B$10002=$B20)*(Data!$D$2:$D$10002=J$3)*(Data!$E$2:$E$10002) )=0,"N/A",SUMPRODUCT( (Data!$A$2:$A$10002=$A20)*(Data!$B$2:$B$10002=$B20)*(Data!$D$2:$D$10002=J$3)*(Data!$E$2:$E$10002&lt;=J$5) ) ),"N/A")</f>
        <v>0</v>
      </c>
      <c r="K20" s="6" t="str">
        <f>IF(K$4="x",IF( SUMPRODUCT( (Data!$A$2:$A$10002=$A20)*(Data!$B$2:$B$10002=$B20)*(Data!$D$2:$D$10002=K$3)*(Data!$E$2:$E$10002) )=0,"N/A",SUMPRODUCT( (Data!$A$2:$A$10002=$A20)*(Data!$B$2:$B$10002=$B20)*(Data!$D$2:$D$10002=K$3)*(Data!$E$2:$E$10002&lt;=K$5) ) ),"N/A")</f>
        <v>N/A</v>
      </c>
      <c r="L20" s="6" t="str">
        <f>IF(L$4="x",IF( SUMPRODUCT( (Data!$A$2:$A$10002=$A20)*(Data!$B$2:$B$10002=$B20)*(Data!$D$2:$D$10002=L$3)*(Data!$E$2:$E$10002) )=0,"N/A",SUMPRODUCT( (Data!$A$2:$A$10002=$A20)*(Data!$B$2:$B$10002=$B20)*(Data!$D$2:$D$10002=L$3)*(Data!$E$2:$E$10002&lt;=L$5) ) ),"N/A")</f>
        <v>N/A</v>
      </c>
      <c r="M20" s="6" t="str">
        <f>IF(M$4="x",IF( SUMPRODUCT( (Data!$A$2:$A$10002=$A20)*(Data!$B$2:$B$10002=$B20)*(Data!$D$2:$D$10002=M$3)*(Data!$E$2:$E$10002) )=0,"N/A",SUMPRODUCT( (Data!$A$2:$A$10002=$A20)*(Data!$B$2:$B$10002=$B20)*(Data!$D$2:$D$10002=M$3)*(Data!$E$2:$E$10002&lt;=M$5) ) ),"N/A")</f>
        <v>N/A</v>
      </c>
      <c r="N20" s="6" t="str">
        <f>IF(N$4="x",IF( SUMPRODUCT( (Data!$A$2:$A$10002=$A20)*(Data!$B$2:$B$10002=$B20)*(Data!$D$2:$D$10002=N$3)*(Data!$E$2:$E$10002) )=0,"N/A",SUMPRODUCT( (Data!$A$2:$A$10002=$A20)*(Data!$B$2:$B$10002=$B20)*(Data!$D$2:$D$10002=N$3)*(Data!$E$2:$E$10002&lt;=N$5) ) ),"N/A")</f>
        <v>N/A</v>
      </c>
      <c r="O20" s="6" t="str">
        <f>IF(O$4="x",IF( SUMPRODUCT( (Data!$A$2:$A$10002=$A20)*(Data!$B$2:$B$10002=$B20)*(Data!$D$2:$D$10002=O$3)*(Data!$E$2:$E$10002) )=0,"N/A",SUMPRODUCT( (Data!$A$2:$A$10002=$A20)*(Data!$B$2:$B$10002=$B20)*(Data!$D$2:$D$10002=O$3)*(Data!$E$2:$E$10002&lt;=O$5) ) ),"N/A")</f>
        <v>N/A</v>
      </c>
      <c r="P20" s="6" t="str">
        <f>IF(P$4="x",IF( SUMPRODUCT( (Data!$A$2:$A$10002=$A20)*(Data!$B$2:$B$10002=$B20)*(Data!$D$2:$D$10002=P$3)*(Data!$E$2:$E$10002) )=0,"N/A",SUMPRODUCT( (Data!$A$2:$A$10002=$A20)*(Data!$B$2:$B$10002=$B20)*(Data!$D$2:$D$10002=P$3)*(Data!$E$2:$E$10002&lt;=P$5) ) ),"N/A")</f>
        <v>N/A</v>
      </c>
      <c r="Q20" s="6" t="str">
        <f>IF(Q$4="x",IF( SUMPRODUCT( (Data!$A$2:$A$10002=$A20)*(Data!$B$2:$B$10002=$B20)*(Data!$D$2:$D$10002=Q$3)*(Data!$E$2:$E$10002) )=0,"N/A",SUMPRODUCT( (Data!$A$2:$A$10002=$A20)*(Data!$B$2:$B$10002=$B20)*(Data!$D$2:$D$10002=Q$3)*(Data!$E$2:$E$10002&lt;=Q$5) ) ),"N/A")</f>
        <v>N/A</v>
      </c>
      <c r="R20" s="6" t="str">
        <f>IF(R$4="x",IF( SUMPRODUCT( (Data!$A$2:$A$10002=$A20)*(Data!$B$2:$B$10002=$B20)*(Data!$D$2:$D$10002=R$3)*(Data!$E$2:$E$10002) )=0,"N/A",SUMPRODUCT( (Data!$A$2:$A$10002=$A20)*(Data!$B$2:$B$10002=$B20)*(Data!$D$2:$D$10002=R$3)*(Data!$E$2:$E$10002&lt;=R$5) ) ),"N/A")</f>
        <v>N/A</v>
      </c>
      <c r="S20" s="6" t="str">
        <f>IF(S$4="x",IF( SUMPRODUCT( (Data!$A$2:$A$10002=$A20)*(Data!$B$2:$B$10002=$B20)*(Data!$D$2:$D$10002=S$3)*(Data!$E$2:$E$10002) )=0,"N/A",SUMPRODUCT( (Data!$A$2:$A$10002=$A20)*(Data!$B$2:$B$10002=$B20)*(Data!$D$2:$D$10002=S$3)*(Data!$E$2:$E$10002&lt;=S$5) ) ),"N/A")</f>
        <v>N/A</v>
      </c>
      <c r="T20" s="6" t="str">
        <f>IF(T$4="x",IF( SUMPRODUCT( (Data!$A$2:$A$10002=$A20)*(Data!$B$2:$B$10002=$B20)*(Data!$D$2:$D$10002=T$3)*(Data!$E$2:$E$10002) )=0,"N/A",SUMPRODUCT( (Data!$A$2:$A$10002=$A20)*(Data!$B$2:$B$10002=$B20)*(Data!$D$2:$D$10002=T$3)*(Data!$E$2:$E$10002&lt;=T$5) ) ),"N/A")</f>
        <v>N/A</v>
      </c>
      <c r="U20" s="6" t="str">
        <f>IF(U$4="x",IF( SUMPRODUCT( (Data!$A$2:$A$10002=$A20)*(Data!$B$2:$B$10002=$B20)*(Data!$D$2:$D$10002=U$3)*(Data!$E$2:$E$10002) )=0,"N/A",SUMPRODUCT( (Data!$A$2:$A$10002=$A20)*(Data!$B$2:$B$10002=$B20)*(Data!$D$2:$D$10002=U$3)*(Data!$E$2:$E$10002&lt;=U$5) ) ),"N/A")</f>
        <v>N/A</v>
      </c>
      <c r="V20" s="6" t="str">
        <f>IF(V$4="x",IF( SUMPRODUCT( (Data!$A$2:$A$10002=$A20)*(Data!$B$2:$B$10002=$B20)*(Data!$D$2:$D$10002=V$3)*(Data!$E$2:$E$10002) )=0,"N/A",SUMPRODUCT( (Data!$A$2:$A$10002=$A20)*(Data!$B$2:$B$10002=$B20)*(Data!$D$2:$D$10002=V$3)*(Data!$E$2:$E$10002&lt;=V$5) ) ),"N/A")</f>
        <v>N/A</v>
      </c>
      <c r="W20" s="6" t="str">
        <f>IF(W$4="x",IF( SUMPRODUCT( (Data!$A$2:$A$10002=$A20)*(Data!$B$2:$B$10002=$B20)*(Data!$D$2:$D$10002=W$3)*(Data!$E$2:$E$10002) )=0,"N/A",SUMPRODUCT( (Data!$A$2:$A$10002=$A20)*(Data!$B$2:$B$10002=$B20)*(Data!$D$2:$D$10002=W$3)*(Data!$E$2:$E$10002&lt;=W$5) ) ),"N/A")</f>
        <v>N/A</v>
      </c>
      <c r="X20" s="6" t="str">
        <f>IF(X$4="x",IF( SUMPRODUCT( (Data!$A$2:$A$10002=$A20)*(Data!$B$2:$B$10002=$B20)*(Data!$D$2:$D$10002=X$3)*(Data!$E$2:$E$10002) )=0,"N/A",SUMPRODUCT( (Data!$A$2:$A$10002=$A20)*(Data!$B$2:$B$10002=$B20)*(Data!$D$2:$D$10002=X$3)*(Data!$E$2:$E$10002&lt;=X$5) ) ),"N/A")</f>
        <v>N/A</v>
      </c>
      <c r="Y20" s="6">
        <f t="shared" si="52"/>
        <v>0</v>
      </c>
      <c r="AD20" s="6" t="str">
        <f>IF(AD$4="x",IF( SUMPRODUCT( (Data!$A$2:$A$10002=$A20)*(Data!$B$2:$B$10002=$B20)*(Data!$D$2:$D$10002=AD$3)*(Data!$E$2:$E$10002) )=0,"N/A",SUMPRODUCT( (Data!$A$2:$A$10002=$A20)*(Data!$B$2:$B$10002=$B20)*(Data!$D$2:$D$10002=AD$3)*(Data!$F$2:$F$10002&lt;=AD$5) ) ),"N/A")</f>
        <v>N/A</v>
      </c>
      <c r="AE20" s="6" t="str">
        <f>IF(AE$4="x",IF( SUMPRODUCT( (Data!$A$2:$A$10002=$A20)*(Data!$B$2:$B$10002=$B20)*(Data!$D$2:$D$10002=AE$3)*(Data!$E$2:$E$10002) )=0,"N/A",SUMPRODUCT( (Data!$A$2:$A$10002=$A20)*(Data!$B$2:$B$10002=$B20)*(Data!$D$2:$D$10002=AE$3)*(Data!$F$2:$F$10002&lt;=AE$5) ) ),"N/A")</f>
        <v>N/A</v>
      </c>
      <c r="AF20" s="6" t="str">
        <f>IF(AF$4="x",IF( SUMPRODUCT( (Data!$A$2:$A$10002=$A20)*(Data!$B$2:$B$10002=$B20)*(Data!$D$2:$D$10002=AF$3)*(Data!$E$2:$E$10002) )=0,"N/A",SUMPRODUCT( (Data!$A$2:$A$10002=$A20)*(Data!$B$2:$B$10002=$B20)*(Data!$D$2:$D$10002=AF$3)*(Data!$F$2:$F$10002&lt;=AF$5) ) ),"N/A")</f>
        <v>N/A</v>
      </c>
      <c r="AG20" s="6" t="str">
        <f>IF(AG$4="x",IF( SUMPRODUCT( (Data!$A$2:$A$10002=$A20)*(Data!$B$2:$B$10002=$B20)*(Data!$D$2:$D$10002=AG$3)*(Data!$E$2:$E$10002) )=0,"N/A",SUMPRODUCT( (Data!$A$2:$A$10002=$A20)*(Data!$B$2:$B$10002=$B20)*(Data!$D$2:$D$10002=AG$3)*(Data!$F$2:$F$10002&lt;=AG$5) ) ),"N/A")</f>
        <v>N/A</v>
      </c>
      <c r="AH20" s="6" t="str">
        <f>IF(AH$4="x",IF( SUMPRODUCT( (Data!$A$2:$A$10002=$A20)*(Data!$B$2:$B$10002=$B20)*(Data!$D$2:$D$10002=AH$3)*(Data!$E$2:$E$10002) )=0,"N/A",SUMPRODUCT( (Data!$A$2:$A$10002=$A20)*(Data!$B$2:$B$10002=$B20)*(Data!$D$2:$D$10002=AH$3)*(Data!$F$2:$F$10002&lt;=AH$5) ) ),"N/A")</f>
        <v>N/A</v>
      </c>
      <c r="AI20" s="6" t="str">
        <f>IF(AI$4="x",IF( SUMPRODUCT( (Data!$A$2:$A$10002=$A20)*(Data!$B$2:$B$10002=$B20)*(Data!$D$2:$D$10002=AI$3)*(Data!$E$2:$E$10002) )=0,"N/A",SUMPRODUCT( (Data!$A$2:$A$10002=$A20)*(Data!$B$2:$B$10002=$B20)*(Data!$D$2:$D$10002=AI$3)*(Data!$F$2:$F$10002&lt;=AI$5) ) ),"N/A")</f>
        <v>N/A</v>
      </c>
      <c r="AJ20" s="6">
        <f>IF(AJ$4="x",IF( SUMPRODUCT( (Data!$A$2:$A$10002=$A20)*(Data!$B$2:$B$10002=$B20)*(Data!$D$2:$D$10002=AJ$3)*(Data!$E$2:$E$10002) )=0,"N/A",SUMPRODUCT( (Data!$A$2:$A$10002=$A20)*(Data!$B$2:$B$10002=$B20)*(Data!$D$2:$D$10002=AJ$3)*(Data!$F$2:$F$10002&lt;=AJ$5) ) ),"N/A")</f>
        <v>0</v>
      </c>
      <c r="AK20" s="6" t="str">
        <f>IF(AK$4="x",IF( SUMPRODUCT( (Data!$A$2:$A$10002=$A20)*(Data!$B$2:$B$10002=$B20)*(Data!$D$2:$D$10002=AK$3)*(Data!$E$2:$E$10002) )=0,"N/A",SUMPRODUCT( (Data!$A$2:$A$10002=$A20)*(Data!$B$2:$B$10002=$B20)*(Data!$D$2:$D$10002=AK$3)*(Data!$F$2:$F$10002&lt;=AK$5) ) ),"N/A")</f>
        <v>N/A</v>
      </c>
      <c r="AL20" s="6" t="str">
        <f>IF(AL$4="x",IF( SUMPRODUCT( (Data!$A$2:$A$10002=$A20)*(Data!$B$2:$B$10002=$B20)*(Data!$D$2:$D$10002=AL$3)*(Data!$E$2:$E$10002) )=0,"N/A",SUMPRODUCT( (Data!$A$2:$A$10002=$A20)*(Data!$B$2:$B$10002=$B20)*(Data!$D$2:$D$10002=AL$3)*(Data!$F$2:$F$10002&lt;=AL$5) ) ),"N/A")</f>
        <v>N/A</v>
      </c>
      <c r="AM20" s="6" t="str">
        <f>IF(AM$4="x",IF( SUMPRODUCT( (Data!$A$2:$A$10002=$A20)*(Data!$B$2:$B$10002=$B20)*(Data!$D$2:$D$10002=AM$3)*(Data!$E$2:$E$10002) )=0,"N/A",SUMPRODUCT( (Data!$A$2:$A$10002=$A20)*(Data!$B$2:$B$10002=$B20)*(Data!$D$2:$D$10002=AM$3)*(Data!$F$2:$F$10002&lt;=AM$5) ) ),"N/A")</f>
        <v>N/A</v>
      </c>
      <c r="AN20" s="6" t="str">
        <f>IF(AN$4="x",IF( SUMPRODUCT( (Data!$A$2:$A$10002=$A20)*(Data!$B$2:$B$10002=$B20)*(Data!$D$2:$D$10002=AN$3)*(Data!$E$2:$E$10002) )=0,"N/A",SUMPRODUCT( (Data!$A$2:$A$10002=$A20)*(Data!$B$2:$B$10002=$B20)*(Data!$D$2:$D$10002=AN$3)*(Data!$F$2:$F$10002&lt;=AN$5) ) ),"N/A")</f>
        <v>N/A</v>
      </c>
      <c r="AO20" s="6" t="str">
        <f>IF(AO$4="x",IF( SUMPRODUCT( (Data!$A$2:$A$10002=$A20)*(Data!$B$2:$B$10002=$B20)*(Data!$D$2:$D$10002=AO$3)*(Data!$E$2:$E$10002) )=0,"N/A",SUMPRODUCT( (Data!$A$2:$A$10002=$A20)*(Data!$B$2:$B$10002=$B20)*(Data!$D$2:$D$10002=AO$3)*(Data!$F$2:$F$10002&lt;=AO$5) ) ),"N/A")</f>
        <v>N/A</v>
      </c>
      <c r="AP20" s="6" t="str">
        <f>IF(AP$4="x",IF( SUMPRODUCT( (Data!$A$2:$A$10002=$A20)*(Data!$B$2:$B$10002=$B20)*(Data!$D$2:$D$10002=AP$3)*(Data!$E$2:$E$10002) )=0,"N/A",SUMPRODUCT( (Data!$A$2:$A$10002=$A20)*(Data!$B$2:$B$10002=$B20)*(Data!$D$2:$D$10002=AP$3)*(Data!$F$2:$F$10002&lt;=AP$5) ) ),"N/A")</f>
        <v>N/A</v>
      </c>
      <c r="AQ20" s="6" t="str">
        <f>IF(AQ$4="x",IF( SUMPRODUCT( (Data!$A$2:$A$10002=$A20)*(Data!$B$2:$B$10002=$B20)*(Data!$D$2:$D$10002=AQ$3)*(Data!$E$2:$E$10002) )=0,"N/A",SUMPRODUCT( (Data!$A$2:$A$10002=$A20)*(Data!$B$2:$B$10002=$B20)*(Data!$D$2:$D$10002=AQ$3)*(Data!$F$2:$F$10002&lt;=AQ$5) ) ),"N/A")</f>
        <v>N/A</v>
      </c>
      <c r="AR20" s="6" t="str">
        <f>IF(AR$4="x",IF( SUMPRODUCT( (Data!$A$2:$A$10002=$A20)*(Data!$B$2:$B$10002=$B20)*(Data!$D$2:$D$10002=AR$3)*(Data!$E$2:$E$10002) )=0,"N/A",SUMPRODUCT( (Data!$A$2:$A$10002=$A20)*(Data!$B$2:$B$10002=$B20)*(Data!$D$2:$D$10002=AR$3)*(Data!$F$2:$F$10002&lt;=AR$5) ) ),"N/A")</f>
        <v>N/A</v>
      </c>
      <c r="AS20" s="6" t="str">
        <f>IF(AS$4="x",IF( SUMPRODUCT( (Data!$A$2:$A$10002=$A20)*(Data!$B$2:$B$10002=$B20)*(Data!$D$2:$D$10002=AS$3)*(Data!$E$2:$E$10002) )=0,"N/A",SUMPRODUCT( (Data!$A$2:$A$10002=$A20)*(Data!$B$2:$B$10002=$B20)*(Data!$D$2:$D$10002=AS$3)*(Data!$F$2:$F$10002&lt;=AS$5) ) ),"N/A")</f>
        <v>N/A</v>
      </c>
      <c r="AT20" s="6" t="str">
        <f>IF(AT$4="x",IF( SUMPRODUCT( (Data!$A$2:$A$10002=$A20)*(Data!$B$2:$B$10002=$B20)*(Data!$D$2:$D$10002=AT$3)*(Data!$E$2:$E$10002) )=0,"N/A",SUMPRODUCT( (Data!$A$2:$A$10002=$A20)*(Data!$B$2:$B$10002=$B20)*(Data!$D$2:$D$10002=AT$3)*(Data!$F$2:$F$10002&lt;=AT$5) ) ),"N/A")</f>
        <v>N/A</v>
      </c>
      <c r="AU20" s="6" t="str">
        <f>IF(AU$4="x",IF( SUMPRODUCT( (Data!$A$2:$A$10002=$A20)*(Data!$B$2:$B$10002=$B20)*(Data!$D$2:$D$10002=AU$3)*(Data!$E$2:$E$10002) )=0,"N/A",SUMPRODUCT( (Data!$A$2:$A$10002=$A20)*(Data!$B$2:$B$10002=$B20)*(Data!$D$2:$D$10002=AU$3)*(Data!$F$2:$F$10002&lt;=AU$5) ) ),"N/A")</f>
        <v>N/A</v>
      </c>
      <c r="AV20" s="6" t="str">
        <f>IF(AV$4="x",IF( SUMPRODUCT( (Data!$A$2:$A$10002=$A20)*(Data!$B$2:$B$10002=$B20)*(Data!$D$2:$D$10002=AV$3)*(Data!$E$2:$E$10002) )=0,"N/A",SUMPRODUCT( (Data!$A$2:$A$10002=$A20)*(Data!$B$2:$B$10002=$B20)*(Data!$D$2:$D$10002=AV$3)*(Data!$F$2:$F$10002&lt;=AV$5) ) ),"N/A")</f>
        <v>N/A</v>
      </c>
      <c r="AW20" s="6" t="str">
        <f>IF(AW$4="x",IF( SUMPRODUCT( (Data!$A$2:$A$10002=$A20)*(Data!$B$2:$B$10002=$B20)*(Data!$D$2:$D$10002=AW$3)*(Data!$E$2:$E$10002) )=0,"N/A",SUMPRODUCT( (Data!$A$2:$A$10002=$A20)*(Data!$B$2:$B$10002=$B20)*(Data!$D$2:$D$10002=AW$3)*(Data!$F$2:$F$10002&lt;=AW$5) ) ),"N/A")</f>
        <v>N/A</v>
      </c>
      <c r="AX20" s="6" t="str">
        <f>IF(AX$4="x",IF( SUMPRODUCT( (Data!$A$2:$A$10002=$A20)*(Data!$B$2:$B$10002=$B20)*(Data!$D$2:$D$10002=AX$3)*(Data!$E$2:$E$10002) )=0,"N/A",SUMPRODUCT( (Data!$A$2:$A$10002=$A20)*(Data!$B$2:$B$10002=$B20)*(Data!$D$2:$D$10002=AX$3)*(Data!$F$2:$F$10002&lt;=AX$5) ) ),"N/A")</f>
        <v>N/A</v>
      </c>
      <c r="AY20" s="6">
        <f t="shared" si="53"/>
        <v>0</v>
      </c>
      <c r="BD20" s="6" t="str">
        <f t="shared" si="54"/>
        <v>N/A</v>
      </c>
      <c r="BE20" s="6" t="str">
        <f t="shared" si="55"/>
        <v>N/A</v>
      </c>
      <c r="BF20" s="6" t="str">
        <f t="shared" si="56"/>
        <v>N/A</v>
      </c>
      <c r="BG20" s="6" t="str">
        <f t="shared" si="57"/>
        <v>N/A</v>
      </c>
      <c r="BH20" s="6" t="str">
        <f t="shared" si="58"/>
        <v>N/A</v>
      </c>
      <c r="BI20" s="6" t="str">
        <f t="shared" si="59"/>
        <v>N/A</v>
      </c>
      <c r="BJ20" s="6">
        <f t="shared" si="60"/>
        <v>0</v>
      </c>
      <c r="BK20" s="6" t="str">
        <f t="shared" si="61"/>
        <v>N/A</v>
      </c>
      <c r="BL20" s="6" t="str">
        <f t="shared" si="62"/>
        <v>N/A</v>
      </c>
      <c r="BM20" s="6" t="str">
        <f t="shared" si="63"/>
        <v>N/A</v>
      </c>
      <c r="BN20" s="6" t="str">
        <f t="shared" si="64"/>
        <v>N/A</v>
      </c>
      <c r="BO20" s="6" t="str">
        <f t="shared" si="65"/>
        <v>N/A</v>
      </c>
      <c r="BP20" s="6" t="str">
        <f t="shared" si="66"/>
        <v>N/A</v>
      </c>
      <c r="BQ20" s="6" t="str">
        <f t="shared" si="67"/>
        <v>N/A</v>
      </c>
      <c r="BR20" s="6" t="str">
        <f t="shared" si="68"/>
        <v>N/A</v>
      </c>
      <c r="BS20" s="6" t="str">
        <f t="shared" si="69"/>
        <v>N/A</v>
      </c>
      <c r="BT20" s="6" t="str">
        <f t="shared" si="70"/>
        <v>N/A</v>
      </c>
      <c r="BU20" s="6" t="str">
        <f t="shared" si="71"/>
        <v>N/A</v>
      </c>
      <c r="BV20" s="6" t="str">
        <f t="shared" si="72"/>
        <v>N/A</v>
      </c>
      <c r="BW20" s="6" t="str">
        <f t="shared" si="73"/>
        <v>N/A</v>
      </c>
      <c r="BX20" s="6" t="str">
        <f t="shared" si="74"/>
        <v>N/A</v>
      </c>
      <c r="BY20" s="6">
        <f t="shared" si="75"/>
        <v>0</v>
      </c>
    </row>
    <row r="21" spans="1:77" x14ac:dyDescent="0.25">
      <c r="A21" s="7" t="s">
        <v>134</v>
      </c>
      <c r="B21" s="7" t="s">
        <v>84</v>
      </c>
      <c r="C21" s="26"/>
      <c r="D21" s="6" t="str">
        <f>IF(D$4="x",IF( SUMPRODUCT( (Data!$A$2:$A$10002=$A21)*(Data!$B$2:$B$10002=$B21)*(Data!$D$2:$D$10002=D$3)*(Data!$E$2:$E$10002) )=0,"N/A",SUMPRODUCT( (Data!$A$2:$A$10002=$A21)*(Data!$B$2:$B$10002=$B21)*(Data!$D$2:$D$10002=D$3)*(Data!$E$2:$E$10002&lt;=D$5) ) ),"N/A")</f>
        <v>N/A</v>
      </c>
      <c r="E21" s="6" t="str">
        <f>IF(E$4="x",IF( SUMPRODUCT( (Data!$A$2:$A$10002=$A21)*(Data!$B$2:$B$10002=$B21)*(Data!$D$2:$D$10002=E$3)*(Data!$E$2:$E$10002) )=0,"N/A",SUMPRODUCT( (Data!$A$2:$A$10002=$A21)*(Data!$B$2:$B$10002=$B21)*(Data!$D$2:$D$10002=E$3)*(Data!$E$2:$E$10002&lt;=E$5) ) ),"N/A")</f>
        <v>N/A</v>
      </c>
      <c r="F21" s="6" t="str">
        <f>IF(F$4="x",IF( SUMPRODUCT( (Data!$A$2:$A$10002=$A21)*(Data!$B$2:$B$10002=$B21)*(Data!$D$2:$D$10002=F$3)*(Data!$E$2:$E$10002) )=0,"N/A",SUMPRODUCT( (Data!$A$2:$A$10002=$A21)*(Data!$B$2:$B$10002=$B21)*(Data!$D$2:$D$10002=F$3)*(Data!$E$2:$E$10002&lt;=F$5) ) ),"N/A")</f>
        <v>N/A</v>
      </c>
      <c r="G21" s="6" t="str">
        <f>IF(G$4="x",IF( SUMPRODUCT( (Data!$A$2:$A$10002=$A21)*(Data!$B$2:$B$10002=$B21)*(Data!$D$2:$D$10002=G$3)*(Data!$E$2:$E$10002) )=0,"N/A",SUMPRODUCT( (Data!$A$2:$A$10002=$A21)*(Data!$B$2:$B$10002=$B21)*(Data!$D$2:$D$10002=G$3)*(Data!$E$2:$E$10002&lt;=G$5) ) ),"N/A")</f>
        <v>N/A</v>
      </c>
      <c r="H21" s="6" t="str">
        <f>IF(H$4="x",IF( SUMPRODUCT( (Data!$A$2:$A$10002=$A21)*(Data!$B$2:$B$10002=$B21)*(Data!$D$2:$D$10002=H$3)*(Data!$E$2:$E$10002) )=0,"N/A",SUMPRODUCT( (Data!$A$2:$A$10002=$A21)*(Data!$B$2:$B$10002=$B21)*(Data!$D$2:$D$10002=H$3)*(Data!$E$2:$E$10002&lt;=H$5) ) ),"N/A")</f>
        <v>N/A</v>
      </c>
      <c r="I21" s="6" t="str">
        <f>IF(I$4="x",IF( SUMPRODUCT( (Data!$A$2:$A$10002=$A21)*(Data!$B$2:$B$10002=$B21)*(Data!$D$2:$D$10002=I$3)*(Data!$E$2:$E$10002) )=0,"N/A",SUMPRODUCT( (Data!$A$2:$A$10002=$A21)*(Data!$B$2:$B$10002=$B21)*(Data!$D$2:$D$10002=I$3)*(Data!$E$2:$E$10002&lt;=I$5) ) ),"N/A")</f>
        <v>N/A</v>
      </c>
      <c r="J21" s="6">
        <f>IF(J$4="x",IF( SUMPRODUCT( (Data!$A$2:$A$10002=$A21)*(Data!$B$2:$B$10002=$B21)*(Data!$D$2:$D$10002=J$3)*(Data!$E$2:$E$10002) )=0,"N/A",SUMPRODUCT( (Data!$A$2:$A$10002=$A21)*(Data!$B$2:$B$10002=$B21)*(Data!$D$2:$D$10002=J$3)*(Data!$E$2:$E$10002&lt;=J$5) ) ),"N/A")</f>
        <v>0</v>
      </c>
      <c r="K21" s="6" t="str">
        <f>IF(K$4="x",IF( SUMPRODUCT( (Data!$A$2:$A$10002=$A21)*(Data!$B$2:$B$10002=$B21)*(Data!$D$2:$D$10002=K$3)*(Data!$E$2:$E$10002) )=0,"N/A",SUMPRODUCT( (Data!$A$2:$A$10002=$A21)*(Data!$B$2:$B$10002=$B21)*(Data!$D$2:$D$10002=K$3)*(Data!$E$2:$E$10002&lt;=K$5) ) ),"N/A")</f>
        <v>N/A</v>
      </c>
      <c r="L21" s="6" t="str">
        <f>IF(L$4="x",IF( SUMPRODUCT( (Data!$A$2:$A$10002=$A21)*(Data!$B$2:$B$10002=$B21)*(Data!$D$2:$D$10002=L$3)*(Data!$E$2:$E$10002) )=0,"N/A",SUMPRODUCT( (Data!$A$2:$A$10002=$A21)*(Data!$B$2:$B$10002=$B21)*(Data!$D$2:$D$10002=L$3)*(Data!$E$2:$E$10002&lt;=L$5) ) ),"N/A")</f>
        <v>N/A</v>
      </c>
      <c r="M21" s="6" t="str">
        <f>IF(M$4="x",IF( SUMPRODUCT( (Data!$A$2:$A$10002=$A21)*(Data!$B$2:$B$10002=$B21)*(Data!$D$2:$D$10002=M$3)*(Data!$E$2:$E$10002) )=0,"N/A",SUMPRODUCT( (Data!$A$2:$A$10002=$A21)*(Data!$B$2:$B$10002=$B21)*(Data!$D$2:$D$10002=M$3)*(Data!$E$2:$E$10002&lt;=M$5) ) ),"N/A")</f>
        <v>N/A</v>
      </c>
      <c r="N21" s="6" t="str">
        <f>IF(N$4="x",IF( SUMPRODUCT( (Data!$A$2:$A$10002=$A21)*(Data!$B$2:$B$10002=$B21)*(Data!$D$2:$D$10002=N$3)*(Data!$E$2:$E$10002) )=0,"N/A",SUMPRODUCT( (Data!$A$2:$A$10002=$A21)*(Data!$B$2:$B$10002=$B21)*(Data!$D$2:$D$10002=N$3)*(Data!$E$2:$E$10002&lt;=N$5) ) ),"N/A")</f>
        <v>N/A</v>
      </c>
      <c r="O21" s="6" t="str">
        <f>IF(O$4="x",IF( SUMPRODUCT( (Data!$A$2:$A$10002=$A21)*(Data!$B$2:$B$10002=$B21)*(Data!$D$2:$D$10002=O$3)*(Data!$E$2:$E$10002) )=0,"N/A",SUMPRODUCT( (Data!$A$2:$A$10002=$A21)*(Data!$B$2:$B$10002=$B21)*(Data!$D$2:$D$10002=O$3)*(Data!$E$2:$E$10002&lt;=O$5) ) ),"N/A")</f>
        <v>N/A</v>
      </c>
      <c r="P21" s="6" t="str">
        <f>IF(P$4="x",IF( SUMPRODUCT( (Data!$A$2:$A$10002=$A21)*(Data!$B$2:$B$10002=$B21)*(Data!$D$2:$D$10002=P$3)*(Data!$E$2:$E$10002) )=0,"N/A",SUMPRODUCT( (Data!$A$2:$A$10002=$A21)*(Data!$B$2:$B$10002=$B21)*(Data!$D$2:$D$10002=P$3)*(Data!$E$2:$E$10002&lt;=P$5) ) ),"N/A")</f>
        <v>N/A</v>
      </c>
      <c r="Q21" s="6" t="str">
        <f>IF(Q$4="x",IF( SUMPRODUCT( (Data!$A$2:$A$10002=$A21)*(Data!$B$2:$B$10002=$B21)*(Data!$D$2:$D$10002=Q$3)*(Data!$E$2:$E$10002) )=0,"N/A",SUMPRODUCT( (Data!$A$2:$A$10002=$A21)*(Data!$B$2:$B$10002=$B21)*(Data!$D$2:$D$10002=Q$3)*(Data!$E$2:$E$10002&lt;=Q$5) ) ),"N/A")</f>
        <v>N/A</v>
      </c>
      <c r="R21" s="6" t="str">
        <f>IF(R$4="x",IF( SUMPRODUCT( (Data!$A$2:$A$10002=$A21)*(Data!$B$2:$B$10002=$B21)*(Data!$D$2:$D$10002=R$3)*(Data!$E$2:$E$10002) )=0,"N/A",SUMPRODUCT( (Data!$A$2:$A$10002=$A21)*(Data!$B$2:$B$10002=$B21)*(Data!$D$2:$D$10002=R$3)*(Data!$E$2:$E$10002&lt;=R$5) ) ),"N/A")</f>
        <v>N/A</v>
      </c>
      <c r="S21" s="6" t="str">
        <f>IF(S$4="x",IF( SUMPRODUCT( (Data!$A$2:$A$10002=$A21)*(Data!$B$2:$B$10002=$B21)*(Data!$D$2:$D$10002=S$3)*(Data!$E$2:$E$10002) )=0,"N/A",SUMPRODUCT( (Data!$A$2:$A$10002=$A21)*(Data!$B$2:$B$10002=$B21)*(Data!$D$2:$D$10002=S$3)*(Data!$E$2:$E$10002&lt;=S$5) ) ),"N/A")</f>
        <v>N/A</v>
      </c>
      <c r="T21" s="6" t="str">
        <f>IF(T$4="x",IF( SUMPRODUCT( (Data!$A$2:$A$10002=$A21)*(Data!$B$2:$B$10002=$B21)*(Data!$D$2:$D$10002=T$3)*(Data!$E$2:$E$10002) )=0,"N/A",SUMPRODUCT( (Data!$A$2:$A$10002=$A21)*(Data!$B$2:$B$10002=$B21)*(Data!$D$2:$D$10002=T$3)*(Data!$E$2:$E$10002&lt;=T$5) ) ),"N/A")</f>
        <v>N/A</v>
      </c>
      <c r="U21" s="6" t="str">
        <f>IF(U$4="x",IF( SUMPRODUCT( (Data!$A$2:$A$10002=$A21)*(Data!$B$2:$B$10002=$B21)*(Data!$D$2:$D$10002=U$3)*(Data!$E$2:$E$10002) )=0,"N/A",SUMPRODUCT( (Data!$A$2:$A$10002=$A21)*(Data!$B$2:$B$10002=$B21)*(Data!$D$2:$D$10002=U$3)*(Data!$E$2:$E$10002&lt;=U$5) ) ),"N/A")</f>
        <v>N/A</v>
      </c>
      <c r="V21" s="6" t="str">
        <f>IF(V$4="x",IF( SUMPRODUCT( (Data!$A$2:$A$10002=$A21)*(Data!$B$2:$B$10002=$B21)*(Data!$D$2:$D$10002=V$3)*(Data!$E$2:$E$10002) )=0,"N/A",SUMPRODUCT( (Data!$A$2:$A$10002=$A21)*(Data!$B$2:$B$10002=$B21)*(Data!$D$2:$D$10002=V$3)*(Data!$E$2:$E$10002&lt;=V$5) ) ),"N/A")</f>
        <v>N/A</v>
      </c>
      <c r="W21" s="6" t="str">
        <f>IF(W$4="x",IF( SUMPRODUCT( (Data!$A$2:$A$10002=$A21)*(Data!$B$2:$B$10002=$B21)*(Data!$D$2:$D$10002=W$3)*(Data!$E$2:$E$10002) )=0,"N/A",SUMPRODUCT( (Data!$A$2:$A$10002=$A21)*(Data!$B$2:$B$10002=$B21)*(Data!$D$2:$D$10002=W$3)*(Data!$E$2:$E$10002&lt;=W$5) ) ),"N/A")</f>
        <v>N/A</v>
      </c>
      <c r="X21" s="6" t="str">
        <f>IF(X$4="x",IF( SUMPRODUCT( (Data!$A$2:$A$10002=$A21)*(Data!$B$2:$B$10002=$B21)*(Data!$D$2:$D$10002=X$3)*(Data!$E$2:$E$10002) )=0,"N/A",SUMPRODUCT( (Data!$A$2:$A$10002=$A21)*(Data!$B$2:$B$10002=$B21)*(Data!$D$2:$D$10002=X$3)*(Data!$E$2:$E$10002&lt;=X$5) ) ),"N/A")</f>
        <v>N/A</v>
      </c>
      <c r="Y21" s="6">
        <f t="shared" si="52"/>
        <v>0</v>
      </c>
      <c r="AD21" s="6" t="str">
        <f>IF(AD$4="x",IF( SUMPRODUCT( (Data!$A$2:$A$10002=$A21)*(Data!$B$2:$B$10002=$B21)*(Data!$D$2:$D$10002=AD$3)*(Data!$E$2:$E$10002) )=0,"N/A",SUMPRODUCT( (Data!$A$2:$A$10002=$A21)*(Data!$B$2:$B$10002=$B21)*(Data!$D$2:$D$10002=AD$3)*(Data!$F$2:$F$10002&lt;=AD$5) ) ),"N/A")</f>
        <v>N/A</v>
      </c>
      <c r="AE21" s="6" t="str">
        <f>IF(AE$4="x",IF( SUMPRODUCT( (Data!$A$2:$A$10002=$A21)*(Data!$B$2:$B$10002=$B21)*(Data!$D$2:$D$10002=AE$3)*(Data!$E$2:$E$10002) )=0,"N/A",SUMPRODUCT( (Data!$A$2:$A$10002=$A21)*(Data!$B$2:$B$10002=$B21)*(Data!$D$2:$D$10002=AE$3)*(Data!$F$2:$F$10002&lt;=AE$5) ) ),"N/A")</f>
        <v>N/A</v>
      </c>
      <c r="AF21" s="6" t="str">
        <f>IF(AF$4="x",IF( SUMPRODUCT( (Data!$A$2:$A$10002=$A21)*(Data!$B$2:$B$10002=$B21)*(Data!$D$2:$D$10002=AF$3)*(Data!$E$2:$E$10002) )=0,"N/A",SUMPRODUCT( (Data!$A$2:$A$10002=$A21)*(Data!$B$2:$B$10002=$B21)*(Data!$D$2:$D$10002=AF$3)*(Data!$F$2:$F$10002&lt;=AF$5) ) ),"N/A")</f>
        <v>N/A</v>
      </c>
      <c r="AG21" s="6" t="str">
        <f>IF(AG$4="x",IF( SUMPRODUCT( (Data!$A$2:$A$10002=$A21)*(Data!$B$2:$B$10002=$B21)*(Data!$D$2:$D$10002=AG$3)*(Data!$E$2:$E$10002) )=0,"N/A",SUMPRODUCT( (Data!$A$2:$A$10002=$A21)*(Data!$B$2:$B$10002=$B21)*(Data!$D$2:$D$10002=AG$3)*(Data!$F$2:$F$10002&lt;=AG$5) ) ),"N/A")</f>
        <v>N/A</v>
      </c>
      <c r="AH21" s="6" t="str">
        <f>IF(AH$4="x",IF( SUMPRODUCT( (Data!$A$2:$A$10002=$A21)*(Data!$B$2:$B$10002=$B21)*(Data!$D$2:$D$10002=AH$3)*(Data!$E$2:$E$10002) )=0,"N/A",SUMPRODUCT( (Data!$A$2:$A$10002=$A21)*(Data!$B$2:$B$10002=$B21)*(Data!$D$2:$D$10002=AH$3)*(Data!$F$2:$F$10002&lt;=AH$5) ) ),"N/A")</f>
        <v>N/A</v>
      </c>
      <c r="AI21" s="6" t="str">
        <f>IF(AI$4="x",IF( SUMPRODUCT( (Data!$A$2:$A$10002=$A21)*(Data!$B$2:$B$10002=$B21)*(Data!$D$2:$D$10002=AI$3)*(Data!$E$2:$E$10002) )=0,"N/A",SUMPRODUCT( (Data!$A$2:$A$10002=$A21)*(Data!$B$2:$B$10002=$B21)*(Data!$D$2:$D$10002=AI$3)*(Data!$F$2:$F$10002&lt;=AI$5) ) ),"N/A")</f>
        <v>N/A</v>
      </c>
      <c r="AJ21" s="6">
        <f>IF(AJ$4="x",IF( SUMPRODUCT( (Data!$A$2:$A$10002=$A21)*(Data!$B$2:$B$10002=$B21)*(Data!$D$2:$D$10002=AJ$3)*(Data!$E$2:$E$10002) )=0,"N/A",SUMPRODUCT( (Data!$A$2:$A$10002=$A21)*(Data!$B$2:$B$10002=$B21)*(Data!$D$2:$D$10002=AJ$3)*(Data!$F$2:$F$10002&lt;=AJ$5) ) ),"N/A")</f>
        <v>0</v>
      </c>
      <c r="AK21" s="6" t="str">
        <f>IF(AK$4="x",IF( SUMPRODUCT( (Data!$A$2:$A$10002=$A21)*(Data!$B$2:$B$10002=$B21)*(Data!$D$2:$D$10002=AK$3)*(Data!$E$2:$E$10002) )=0,"N/A",SUMPRODUCT( (Data!$A$2:$A$10002=$A21)*(Data!$B$2:$B$10002=$B21)*(Data!$D$2:$D$10002=AK$3)*(Data!$F$2:$F$10002&lt;=AK$5) ) ),"N/A")</f>
        <v>N/A</v>
      </c>
      <c r="AL21" s="6" t="str">
        <f>IF(AL$4="x",IF( SUMPRODUCT( (Data!$A$2:$A$10002=$A21)*(Data!$B$2:$B$10002=$B21)*(Data!$D$2:$D$10002=AL$3)*(Data!$E$2:$E$10002) )=0,"N/A",SUMPRODUCT( (Data!$A$2:$A$10002=$A21)*(Data!$B$2:$B$10002=$B21)*(Data!$D$2:$D$10002=AL$3)*(Data!$F$2:$F$10002&lt;=AL$5) ) ),"N/A")</f>
        <v>N/A</v>
      </c>
      <c r="AM21" s="6" t="str">
        <f>IF(AM$4="x",IF( SUMPRODUCT( (Data!$A$2:$A$10002=$A21)*(Data!$B$2:$B$10002=$B21)*(Data!$D$2:$D$10002=AM$3)*(Data!$E$2:$E$10002) )=0,"N/A",SUMPRODUCT( (Data!$A$2:$A$10002=$A21)*(Data!$B$2:$B$10002=$B21)*(Data!$D$2:$D$10002=AM$3)*(Data!$F$2:$F$10002&lt;=AM$5) ) ),"N/A")</f>
        <v>N/A</v>
      </c>
      <c r="AN21" s="6" t="str">
        <f>IF(AN$4="x",IF( SUMPRODUCT( (Data!$A$2:$A$10002=$A21)*(Data!$B$2:$B$10002=$B21)*(Data!$D$2:$D$10002=AN$3)*(Data!$E$2:$E$10002) )=0,"N/A",SUMPRODUCT( (Data!$A$2:$A$10002=$A21)*(Data!$B$2:$B$10002=$B21)*(Data!$D$2:$D$10002=AN$3)*(Data!$F$2:$F$10002&lt;=AN$5) ) ),"N/A")</f>
        <v>N/A</v>
      </c>
      <c r="AO21" s="6" t="str">
        <f>IF(AO$4="x",IF( SUMPRODUCT( (Data!$A$2:$A$10002=$A21)*(Data!$B$2:$B$10002=$B21)*(Data!$D$2:$D$10002=AO$3)*(Data!$E$2:$E$10002) )=0,"N/A",SUMPRODUCT( (Data!$A$2:$A$10002=$A21)*(Data!$B$2:$B$10002=$B21)*(Data!$D$2:$D$10002=AO$3)*(Data!$F$2:$F$10002&lt;=AO$5) ) ),"N/A")</f>
        <v>N/A</v>
      </c>
      <c r="AP21" s="6" t="str">
        <f>IF(AP$4="x",IF( SUMPRODUCT( (Data!$A$2:$A$10002=$A21)*(Data!$B$2:$B$10002=$B21)*(Data!$D$2:$D$10002=AP$3)*(Data!$E$2:$E$10002) )=0,"N/A",SUMPRODUCT( (Data!$A$2:$A$10002=$A21)*(Data!$B$2:$B$10002=$B21)*(Data!$D$2:$D$10002=AP$3)*(Data!$F$2:$F$10002&lt;=AP$5) ) ),"N/A")</f>
        <v>N/A</v>
      </c>
      <c r="AQ21" s="6" t="str">
        <f>IF(AQ$4="x",IF( SUMPRODUCT( (Data!$A$2:$A$10002=$A21)*(Data!$B$2:$B$10002=$B21)*(Data!$D$2:$D$10002=AQ$3)*(Data!$E$2:$E$10002) )=0,"N/A",SUMPRODUCT( (Data!$A$2:$A$10002=$A21)*(Data!$B$2:$B$10002=$B21)*(Data!$D$2:$D$10002=AQ$3)*(Data!$F$2:$F$10002&lt;=AQ$5) ) ),"N/A")</f>
        <v>N/A</v>
      </c>
      <c r="AR21" s="6" t="str">
        <f>IF(AR$4="x",IF( SUMPRODUCT( (Data!$A$2:$A$10002=$A21)*(Data!$B$2:$B$10002=$B21)*(Data!$D$2:$D$10002=AR$3)*(Data!$E$2:$E$10002) )=0,"N/A",SUMPRODUCT( (Data!$A$2:$A$10002=$A21)*(Data!$B$2:$B$10002=$B21)*(Data!$D$2:$D$10002=AR$3)*(Data!$F$2:$F$10002&lt;=AR$5) ) ),"N/A")</f>
        <v>N/A</v>
      </c>
      <c r="AS21" s="6" t="str">
        <f>IF(AS$4="x",IF( SUMPRODUCT( (Data!$A$2:$A$10002=$A21)*(Data!$B$2:$B$10002=$B21)*(Data!$D$2:$D$10002=AS$3)*(Data!$E$2:$E$10002) )=0,"N/A",SUMPRODUCT( (Data!$A$2:$A$10002=$A21)*(Data!$B$2:$B$10002=$B21)*(Data!$D$2:$D$10002=AS$3)*(Data!$F$2:$F$10002&lt;=AS$5) ) ),"N/A")</f>
        <v>N/A</v>
      </c>
      <c r="AT21" s="6" t="str">
        <f>IF(AT$4="x",IF( SUMPRODUCT( (Data!$A$2:$A$10002=$A21)*(Data!$B$2:$B$10002=$B21)*(Data!$D$2:$D$10002=AT$3)*(Data!$E$2:$E$10002) )=0,"N/A",SUMPRODUCT( (Data!$A$2:$A$10002=$A21)*(Data!$B$2:$B$10002=$B21)*(Data!$D$2:$D$10002=AT$3)*(Data!$F$2:$F$10002&lt;=AT$5) ) ),"N/A")</f>
        <v>N/A</v>
      </c>
      <c r="AU21" s="6" t="str">
        <f>IF(AU$4="x",IF( SUMPRODUCT( (Data!$A$2:$A$10002=$A21)*(Data!$B$2:$B$10002=$B21)*(Data!$D$2:$D$10002=AU$3)*(Data!$E$2:$E$10002) )=0,"N/A",SUMPRODUCT( (Data!$A$2:$A$10002=$A21)*(Data!$B$2:$B$10002=$B21)*(Data!$D$2:$D$10002=AU$3)*(Data!$F$2:$F$10002&lt;=AU$5) ) ),"N/A")</f>
        <v>N/A</v>
      </c>
      <c r="AV21" s="6" t="str">
        <f>IF(AV$4="x",IF( SUMPRODUCT( (Data!$A$2:$A$10002=$A21)*(Data!$B$2:$B$10002=$B21)*(Data!$D$2:$D$10002=AV$3)*(Data!$E$2:$E$10002) )=0,"N/A",SUMPRODUCT( (Data!$A$2:$A$10002=$A21)*(Data!$B$2:$B$10002=$B21)*(Data!$D$2:$D$10002=AV$3)*(Data!$F$2:$F$10002&lt;=AV$5) ) ),"N/A")</f>
        <v>N/A</v>
      </c>
      <c r="AW21" s="6" t="str">
        <f>IF(AW$4="x",IF( SUMPRODUCT( (Data!$A$2:$A$10002=$A21)*(Data!$B$2:$B$10002=$B21)*(Data!$D$2:$D$10002=AW$3)*(Data!$E$2:$E$10002) )=0,"N/A",SUMPRODUCT( (Data!$A$2:$A$10002=$A21)*(Data!$B$2:$B$10002=$B21)*(Data!$D$2:$D$10002=AW$3)*(Data!$F$2:$F$10002&lt;=AW$5) ) ),"N/A")</f>
        <v>N/A</v>
      </c>
      <c r="AX21" s="6" t="str">
        <f>IF(AX$4="x",IF( SUMPRODUCT( (Data!$A$2:$A$10002=$A21)*(Data!$B$2:$B$10002=$B21)*(Data!$D$2:$D$10002=AX$3)*(Data!$E$2:$E$10002) )=0,"N/A",SUMPRODUCT( (Data!$A$2:$A$10002=$A21)*(Data!$B$2:$B$10002=$B21)*(Data!$D$2:$D$10002=AX$3)*(Data!$F$2:$F$10002&lt;=AX$5) ) ),"N/A")</f>
        <v>N/A</v>
      </c>
      <c r="AY21" s="6">
        <f t="shared" si="53"/>
        <v>0</v>
      </c>
      <c r="BD21" s="6" t="str">
        <f t="shared" si="54"/>
        <v>N/A</v>
      </c>
      <c r="BE21" s="6" t="str">
        <f t="shared" si="55"/>
        <v>N/A</v>
      </c>
      <c r="BF21" s="6" t="str">
        <f t="shared" si="56"/>
        <v>N/A</v>
      </c>
      <c r="BG21" s="6" t="str">
        <f t="shared" si="57"/>
        <v>N/A</v>
      </c>
      <c r="BH21" s="6" t="str">
        <f t="shared" si="58"/>
        <v>N/A</v>
      </c>
      <c r="BI21" s="6" t="str">
        <f t="shared" si="59"/>
        <v>N/A</v>
      </c>
      <c r="BJ21" s="6">
        <f t="shared" si="60"/>
        <v>0</v>
      </c>
      <c r="BK21" s="6" t="str">
        <f t="shared" si="61"/>
        <v>N/A</v>
      </c>
      <c r="BL21" s="6" t="str">
        <f t="shared" si="62"/>
        <v>N/A</v>
      </c>
      <c r="BM21" s="6" t="str">
        <f t="shared" si="63"/>
        <v>N/A</v>
      </c>
      <c r="BN21" s="6" t="str">
        <f t="shared" si="64"/>
        <v>N/A</v>
      </c>
      <c r="BO21" s="6" t="str">
        <f t="shared" si="65"/>
        <v>N/A</v>
      </c>
      <c r="BP21" s="6" t="str">
        <f t="shared" si="66"/>
        <v>N/A</v>
      </c>
      <c r="BQ21" s="6" t="str">
        <f t="shared" si="67"/>
        <v>N/A</v>
      </c>
      <c r="BR21" s="6" t="str">
        <f t="shared" si="68"/>
        <v>N/A</v>
      </c>
      <c r="BS21" s="6" t="str">
        <f t="shared" si="69"/>
        <v>N/A</v>
      </c>
      <c r="BT21" s="6" t="str">
        <f t="shared" si="70"/>
        <v>N/A</v>
      </c>
      <c r="BU21" s="6" t="str">
        <f t="shared" si="71"/>
        <v>N/A</v>
      </c>
      <c r="BV21" s="6" t="str">
        <f t="shared" si="72"/>
        <v>N/A</v>
      </c>
      <c r="BW21" s="6" t="str">
        <f t="shared" si="73"/>
        <v>N/A</v>
      </c>
      <c r="BX21" s="6" t="str">
        <f t="shared" si="74"/>
        <v>N/A</v>
      </c>
      <c r="BY21" s="6">
        <f t="shared" si="75"/>
        <v>0</v>
      </c>
    </row>
    <row r="22" spans="1:77" x14ac:dyDescent="0.25">
      <c r="A22" s="7" t="s">
        <v>135</v>
      </c>
      <c r="B22" s="7" t="s">
        <v>84</v>
      </c>
      <c r="C22" s="26"/>
      <c r="D22" s="6" t="str">
        <f>IF(D$4="x",IF( SUMPRODUCT( (Data!$A$2:$A$10002=$A22)*(Data!$B$2:$B$10002=$B22)*(Data!$D$2:$D$10002=D$3)*(Data!$E$2:$E$10002) )=0,"N/A",SUMPRODUCT( (Data!$A$2:$A$10002=$A22)*(Data!$B$2:$B$10002=$B22)*(Data!$D$2:$D$10002=D$3)*(Data!$E$2:$E$10002&lt;=D$5) ) ),"N/A")</f>
        <v>N/A</v>
      </c>
      <c r="E22" s="6" t="str">
        <f>IF(E$4="x",IF( SUMPRODUCT( (Data!$A$2:$A$10002=$A22)*(Data!$B$2:$B$10002=$B22)*(Data!$D$2:$D$10002=E$3)*(Data!$E$2:$E$10002) )=0,"N/A",SUMPRODUCT( (Data!$A$2:$A$10002=$A22)*(Data!$B$2:$B$10002=$B22)*(Data!$D$2:$D$10002=E$3)*(Data!$E$2:$E$10002&lt;=E$5) ) ),"N/A")</f>
        <v>N/A</v>
      </c>
      <c r="F22" s="6" t="str">
        <f>IF(F$4="x",IF( SUMPRODUCT( (Data!$A$2:$A$10002=$A22)*(Data!$B$2:$B$10002=$B22)*(Data!$D$2:$D$10002=F$3)*(Data!$E$2:$E$10002) )=0,"N/A",SUMPRODUCT( (Data!$A$2:$A$10002=$A22)*(Data!$B$2:$B$10002=$B22)*(Data!$D$2:$D$10002=F$3)*(Data!$E$2:$E$10002&lt;=F$5) ) ),"N/A")</f>
        <v>N/A</v>
      </c>
      <c r="G22" s="6" t="str">
        <f>IF(G$4="x",IF( SUMPRODUCT( (Data!$A$2:$A$10002=$A22)*(Data!$B$2:$B$10002=$B22)*(Data!$D$2:$D$10002=G$3)*(Data!$E$2:$E$10002) )=0,"N/A",SUMPRODUCT( (Data!$A$2:$A$10002=$A22)*(Data!$B$2:$B$10002=$B22)*(Data!$D$2:$D$10002=G$3)*(Data!$E$2:$E$10002&lt;=G$5) ) ),"N/A")</f>
        <v>N/A</v>
      </c>
      <c r="H22" s="6" t="str">
        <f>IF(H$4="x",IF( SUMPRODUCT( (Data!$A$2:$A$10002=$A22)*(Data!$B$2:$B$10002=$B22)*(Data!$D$2:$D$10002=H$3)*(Data!$E$2:$E$10002) )=0,"N/A",SUMPRODUCT( (Data!$A$2:$A$10002=$A22)*(Data!$B$2:$B$10002=$B22)*(Data!$D$2:$D$10002=H$3)*(Data!$E$2:$E$10002&lt;=H$5) ) ),"N/A")</f>
        <v>N/A</v>
      </c>
      <c r="I22" s="6" t="str">
        <f>IF(I$4="x",IF( SUMPRODUCT( (Data!$A$2:$A$10002=$A22)*(Data!$B$2:$B$10002=$B22)*(Data!$D$2:$D$10002=I$3)*(Data!$E$2:$E$10002) )=0,"N/A",SUMPRODUCT( (Data!$A$2:$A$10002=$A22)*(Data!$B$2:$B$10002=$B22)*(Data!$D$2:$D$10002=I$3)*(Data!$E$2:$E$10002&lt;=I$5) ) ),"N/A")</f>
        <v>N/A</v>
      </c>
      <c r="J22" s="6">
        <f>IF(J$4="x",IF( SUMPRODUCT( (Data!$A$2:$A$10002=$A22)*(Data!$B$2:$B$10002=$B22)*(Data!$D$2:$D$10002=J$3)*(Data!$E$2:$E$10002) )=0,"N/A",SUMPRODUCT( (Data!$A$2:$A$10002=$A22)*(Data!$B$2:$B$10002=$B22)*(Data!$D$2:$D$10002=J$3)*(Data!$E$2:$E$10002&lt;=J$5) ) ),"N/A")</f>
        <v>1</v>
      </c>
      <c r="K22" s="6" t="str">
        <f>IF(K$4="x",IF( SUMPRODUCT( (Data!$A$2:$A$10002=$A22)*(Data!$B$2:$B$10002=$B22)*(Data!$D$2:$D$10002=K$3)*(Data!$E$2:$E$10002) )=0,"N/A",SUMPRODUCT( (Data!$A$2:$A$10002=$A22)*(Data!$B$2:$B$10002=$B22)*(Data!$D$2:$D$10002=K$3)*(Data!$E$2:$E$10002&lt;=K$5) ) ),"N/A")</f>
        <v>N/A</v>
      </c>
      <c r="L22" s="6" t="str">
        <f>IF(L$4="x",IF( SUMPRODUCT( (Data!$A$2:$A$10002=$A22)*(Data!$B$2:$B$10002=$B22)*(Data!$D$2:$D$10002=L$3)*(Data!$E$2:$E$10002) )=0,"N/A",SUMPRODUCT( (Data!$A$2:$A$10002=$A22)*(Data!$B$2:$B$10002=$B22)*(Data!$D$2:$D$10002=L$3)*(Data!$E$2:$E$10002&lt;=L$5) ) ),"N/A")</f>
        <v>N/A</v>
      </c>
      <c r="M22" s="6" t="str">
        <f>IF(M$4="x",IF( SUMPRODUCT( (Data!$A$2:$A$10002=$A22)*(Data!$B$2:$B$10002=$B22)*(Data!$D$2:$D$10002=M$3)*(Data!$E$2:$E$10002) )=0,"N/A",SUMPRODUCT( (Data!$A$2:$A$10002=$A22)*(Data!$B$2:$B$10002=$B22)*(Data!$D$2:$D$10002=M$3)*(Data!$E$2:$E$10002&lt;=M$5) ) ),"N/A")</f>
        <v>N/A</v>
      </c>
      <c r="N22" s="6" t="str">
        <f>IF(N$4="x",IF( SUMPRODUCT( (Data!$A$2:$A$10002=$A22)*(Data!$B$2:$B$10002=$B22)*(Data!$D$2:$D$10002=N$3)*(Data!$E$2:$E$10002) )=0,"N/A",SUMPRODUCT( (Data!$A$2:$A$10002=$A22)*(Data!$B$2:$B$10002=$B22)*(Data!$D$2:$D$10002=N$3)*(Data!$E$2:$E$10002&lt;=N$5) ) ),"N/A")</f>
        <v>N/A</v>
      </c>
      <c r="O22" s="6" t="str">
        <f>IF(O$4="x",IF( SUMPRODUCT( (Data!$A$2:$A$10002=$A22)*(Data!$B$2:$B$10002=$B22)*(Data!$D$2:$D$10002=O$3)*(Data!$E$2:$E$10002) )=0,"N/A",SUMPRODUCT( (Data!$A$2:$A$10002=$A22)*(Data!$B$2:$B$10002=$B22)*(Data!$D$2:$D$10002=O$3)*(Data!$E$2:$E$10002&lt;=O$5) ) ),"N/A")</f>
        <v>N/A</v>
      </c>
      <c r="P22" s="6" t="str">
        <f>IF(P$4="x",IF( SUMPRODUCT( (Data!$A$2:$A$10002=$A22)*(Data!$B$2:$B$10002=$B22)*(Data!$D$2:$D$10002=P$3)*(Data!$E$2:$E$10002) )=0,"N/A",SUMPRODUCT( (Data!$A$2:$A$10002=$A22)*(Data!$B$2:$B$10002=$B22)*(Data!$D$2:$D$10002=P$3)*(Data!$E$2:$E$10002&lt;=P$5) ) ),"N/A")</f>
        <v>N/A</v>
      </c>
      <c r="Q22" s="6" t="str">
        <f>IF(Q$4="x",IF( SUMPRODUCT( (Data!$A$2:$A$10002=$A22)*(Data!$B$2:$B$10002=$B22)*(Data!$D$2:$D$10002=Q$3)*(Data!$E$2:$E$10002) )=0,"N/A",SUMPRODUCT( (Data!$A$2:$A$10002=$A22)*(Data!$B$2:$B$10002=$B22)*(Data!$D$2:$D$10002=Q$3)*(Data!$E$2:$E$10002&lt;=Q$5) ) ),"N/A")</f>
        <v>N/A</v>
      </c>
      <c r="R22" s="6" t="str">
        <f>IF(R$4="x",IF( SUMPRODUCT( (Data!$A$2:$A$10002=$A22)*(Data!$B$2:$B$10002=$B22)*(Data!$D$2:$D$10002=R$3)*(Data!$E$2:$E$10002) )=0,"N/A",SUMPRODUCT( (Data!$A$2:$A$10002=$A22)*(Data!$B$2:$B$10002=$B22)*(Data!$D$2:$D$10002=R$3)*(Data!$E$2:$E$10002&lt;=R$5) ) ),"N/A")</f>
        <v>N/A</v>
      </c>
      <c r="S22" s="6" t="str">
        <f>IF(S$4="x",IF( SUMPRODUCT( (Data!$A$2:$A$10002=$A22)*(Data!$B$2:$B$10002=$B22)*(Data!$D$2:$D$10002=S$3)*(Data!$E$2:$E$10002) )=0,"N/A",SUMPRODUCT( (Data!$A$2:$A$10002=$A22)*(Data!$B$2:$B$10002=$B22)*(Data!$D$2:$D$10002=S$3)*(Data!$E$2:$E$10002&lt;=S$5) ) ),"N/A")</f>
        <v>N/A</v>
      </c>
      <c r="T22" s="6" t="str">
        <f>IF(T$4="x",IF( SUMPRODUCT( (Data!$A$2:$A$10002=$A22)*(Data!$B$2:$B$10002=$B22)*(Data!$D$2:$D$10002=T$3)*(Data!$E$2:$E$10002) )=0,"N/A",SUMPRODUCT( (Data!$A$2:$A$10002=$A22)*(Data!$B$2:$B$10002=$B22)*(Data!$D$2:$D$10002=T$3)*(Data!$E$2:$E$10002&lt;=T$5) ) ),"N/A")</f>
        <v>N/A</v>
      </c>
      <c r="U22" s="6" t="str">
        <f>IF(U$4="x",IF( SUMPRODUCT( (Data!$A$2:$A$10002=$A22)*(Data!$B$2:$B$10002=$B22)*(Data!$D$2:$D$10002=U$3)*(Data!$E$2:$E$10002) )=0,"N/A",SUMPRODUCT( (Data!$A$2:$A$10002=$A22)*(Data!$B$2:$B$10002=$B22)*(Data!$D$2:$D$10002=U$3)*(Data!$E$2:$E$10002&lt;=U$5) ) ),"N/A")</f>
        <v>N/A</v>
      </c>
      <c r="V22" s="6" t="str">
        <f>IF(V$4="x",IF( SUMPRODUCT( (Data!$A$2:$A$10002=$A22)*(Data!$B$2:$B$10002=$B22)*(Data!$D$2:$D$10002=V$3)*(Data!$E$2:$E$10002) )=0,"N/A",SUMPRODUCT( (Data!$A$2:$A$10002=$A22)*(Data!$B$2:$B$10002=$B22)*(Data!$D$2:$D$10002=V$3)*(Data!$E$2:$E$10002&lt;=V$5) ) ),"N/A")</f>
        <v>N/A</v>
      </c>
      <c r="W22" s="6" t="str">
        <f>IF(W$4="x",IF( SUMPRODUCT( (Data!$A$2:$A$10002=$A22)*(Data!$B$2:$B$10002=$B22)*(Data!$D$2:$D$10002=W$3)*(Data!$E$2:$E$10002) )=0,"N/A",SUMPRODUCT( (Data!$A$2:$A$10002=$A22)*(Data!$B$2:$B$10002=$B22)*(Data!$D$2:$D$10002=W$3)*(Data!$E$2:$E$10002&lt;=W$5) ) ),"N/A")</f>
        <v>N/A</v>
      </c>
      <c r="X22" s="6" t="str">
        <f>IF(X$4="x",IF( SUMPRODUCT( (Data!$A$2:$A$10002=$A22)*(Data!$B$2:$B$10002=$B22)*(Data!$D$2:$D$10002=X$3)*(Data!$E$2:$E$10002) )=0,"N/A",SUMPRODUCT( (Data!$A$2:$A$10002=$A22)*(Data!$B$2:$B$10002=$B22)*(Data!$D$2:$D$10002=X$3)*(Data!$E$2:$E$10002&lt;=X$5) ) ),"N/A")</f>
        <v>N/A</v>
      </c>
      <c r="Y22" s="6">
        <f t="shared" si="52"/>
        <v>1</v>
      </c>
      <c r="AD22" s="6" t="str">
        <f>IF(AD$4="x",IF( SUMPRODUCT( (Data!$A$2:$A$10002=$A22)*(Data!$B$2:$B$10002=$B22)*(Data!$D$2:$D$10002=AD$3)*(Data!$E$2:$E$10002) )=0,"N/A",SUMPRODUCT( (Data!$A$2:$A$10002=$A22)*(Data!$B$2:$B$10002=$B22)*(Data!$D$2:$D$10002=AD$3)*(Data!$F$2:$F$10002&lt;=AD$5) ) ),"N/A")</f>
        <v>N/A</v>
      </c>
      <c r="AE22" s="6" t="str">
        <f>IF(AE$4="x",IF( SUMPRODUCT( (Data!$A$2:$A$10002=$A22)*(Data!$B$2:$B$10002=$B22)*(Data!$D$2:$D$10002=AE$3)*(Data!$E$2:$E$10002) )=0,"N/A",SUMPRODUCT( (Data!$A$2:$A$10002=$A22)*(Data!$B$2:$B$10002=$B22)*(Data!$D$2:$D$10002=AE$3)*(Data!$F$2:$F$10002&lt;=AE$5) ) ),"N/A")</f>
        <v>N/A</v>
      </c>
      <c r="AF22" s="6" t="str">
        <f>IF(AF$4="x",IF( SUMPRODUCT( (Data!$A$2:$A$10002=$A22)*(Data!$B$2:$B$10002=$B22)*(Data!$D$2:$D$10002=AF$3)*(Data!$E$2:$E$10002) )=0,"N/A",SUMPRODUCT( (Data!$A$2:$A$10002=$A22)*(Data!$B$2:$B$10002=$B22)*(Data!$D$2:$D$10002=AF$3)*(Data!$F$2:$F$10002&lt;=AF$5) ) ),"N/A")</f>
        <v>N/A</v>
      </c>
      <c r="AG22" s="6" t="str">
        <f>IF(AG$4="x",IF( SUMPRODUCT( (Data!$A$2:$A$10002=$A22)*(Data!$B$2:$B$10002=$B22)*(Data!$D$2:$D$10002=AG$3)*(Data!$E$2:$E$10002) )=0,"N/A",SUMPRODUCT( (Data!$A$2:$A$10002=$A22)*(Data!$B$2:$B$10002=$B22)*(Data!$D$2:$D$10002=AG$3)*(Data!$F$2:$F$10002&lt;=AG$5) ) ),"N/A")</f>
        <v>N/A</v>
      </c>
      <c r="AH22" s="6" t="str">
        <f>IF(AH$4="x",IF( SUMPRODUCT( (Data!$A$2:$A$10002=$A22)*(Data!$B$2:$B$10002=$B22)*(Data!$D$2:$D$10002=AH$3)*(Data!$E$2:$E$10002) )=0,"N/A",SUMPRODUCT( (Data!$A$2:$A$10002=$A22)*(Data!$B$2:$B$10002=$B22)*(Data!$D$2:$D$10002=AH$3)*(Data!$F$2:$F$10002&lt;=AH$5) ) ),"N/A")</f>
        <v>N/A</v>
      </c>
      <c r="AI22" s="6" t="str">
        <f>IF(AI$4="x",IF( SUMPRODUCT( (Data!$A$2:$A$10002=$A22)*(Data!$B$2:$B$10002=$B22)*(Data!$D$2:$D$10002=AI$3)*(Data!$E$2:$E$10002) )=0,"N/A",SUMPRODUCT( (Data!$A$2:$A$10002=$A22)*(Data!$B$2:$B$10002=$B22)*(Data!$D$2:$D$10002=AI$3)*(Data!$F$2:$F$10002&lt;=AI$5) ) ),"N/A")</f>
        <v>N/A</v>
      </c>
      <c r="AJ22" s="6">
        <f>IF(AJ$4="x",IF( SUMPRODUCT( (Data!$A$2:$A$10002=$A22)*(Data!$B$2:$B$10002=$B22)*(Data!$D$2:$D$10002=AJ$3)*(Data!$E$2:$E$10002) )=0,"N/A",SUMPRODUCT( (Data!$A$2:$A$10002=$A22)*(Data!$B$2:$B$10002=$B22)*(Data!$D$2:$D$10002=AJ$3)*(Data!$F$2:$F$10002&lt;=AJ$5) ) ),"N/A")</f>
        <v>1</v>
      </c>
      <c r="AK22" s="6" t="str">
        <f>IF(AK$4="x",IF( SUMPRODUCT( (Data!$A$2:$A$10002=$A22)*(Data!$B$2:$B$10002=$B22)*(Data!$D$2:$D$10002=AK$3)*(Data!$E$2:$E$10002) )=0,"N/A",SUMPRODUCT( (Data!$A$2:$A$10002=$A22)*(Data!$B$2:$B$10002=$B22)*(Data!$D$2:$D$10002=AK$3)*(Data!$F$2:$F$10002&lt;=AK$5) ) ),"N/A")</f>
        <v>N/A</v>
      </c>
      <c r="AL22" s="6" t="str">
        <f>IF(AL$4="x",IF( SUMPRODUCT( (Data!$A$2:$A$10002=$A22)*(Data!$B$2:$B$10002=$B22)*(Data!$D$2:$D$10002=AL$3)*(Data!$E$2:$E$10002) )=0,"N/A",SUMPRODUCT( (Data!$A$2:$A$10002=$A22)*(Data!$B$2:$B$10002=$B22)*(Data!$D$2:$D$10002=AL$3)*(Data!$F$2:$F$10002&lt;=AL$5) ) ),"N/A")</f>
        <v>N/A</v>
      </c>
      <c r="AM22" s="6" t="str">
        <f>IF(AM$4="x",IF( SUMPRODUCT( (Data!$A$2:$A$10002=$A22)*(Data!$B$2:$B$10002=$B22)*(Data!$D$2:$D$10002=AM$3)*(Data!$E$2:$E$10002) )=0,"N/A",SUMPRODUCT( (Data!$A$2:$A$10002=$A22)*(Data!$B$2:$B$10002=$B22)*(Data!$D$2:$D$10002=AM$3)*(Data!$F$2:$F$10002&lt;=AM$5) ) ),"N/A")</f>
        <v>N/A</v>
      </c>
      <c r="AN22" s="6" t="str">
        <f>IF(AN$4="x",IF( SUMPRODUCT( (Data!$A$2:$A$10002=$A22)*(Data!$B$2:$B$10002=$B22)*(Data!$D$2:$D$10002=AN$3)*(Data!$E$2:$E$10002) )=0,"N/A",SUMPRODUCT( (Data!$A$2:$A$10002=$A22)*(Data!$B$2:$B$10002=$B22)*(Data!$D$2:$D$10002=AN$3)*(Data!$F$2:$F$10002&lt;=AN$5) ) ),"N/A")</f>
        <v>N/A</v>
      </c>
      <c r="AO22" s="6" t="str">
        <f>IF(AO$4="x",IF( SUMPRODUCT( (Data!$A$2:$A$10002=$A22)*(Data!$B$2:$B$10002=$B22)*(Data!$D$2:$D$10002=AO$3)*(Data!$E$2:$E$10002) )=0,"N/A",SUMPRODUCT( (Data!$A$2:$A$10002=$A22)*(Data!$B$2:$B$10002=$B22)*(Data!$D$2:$D$10002=AO$3)*(Data!$F$2:$F$10002&lt;=AO$5) ) ),"N/A")</f>
        <v>N/A</v>
      </c>
      <c r="AP22" s="6" t="str">
        <f>IF(AP$4="x",IF( SUMPRODUCT( (Data!$A$2:$A$10002=$A22)*(Data!$B$2:$B$10002=$B22)*(Data!$D$2:$D$10002=AP$3)*(Data!$E$2:$E$10002) )=0,"N/A",SUMPRODUCT( (Data!$A$2:$A$10002=$A22)*(Data!$B$2:$B$10002=$B22)*(Data!$D$2:$D$10002=AP$3)*(Data!$F$2:$F$10002&lt;=AP$5) ) ),"N/A")</f>
        <v>N/A</v>
      </c>
      <c r="AQ22" s="6" t="str">
        <f>IF(AQ$4="x",IF( SUMPRODUCT( (Data!$A$2:$A$10002=$A22)*(Data!$B$2:$B$10002=$B22)*(Data!$D$2:$D$10002=AQ$3)*(Data!$E$2:$E$10002) )=0,"N/A",SUMPRODUCT( (Data!$A$2:$A$10002=$A22)*(Data!$B$2:$B$10002=$B22)*(Data!$D$2:$D$10002=AQ$3)*(Data!$F$2:$F$10002&lt;=AQ$5) ) ),"N/A")</f>
        <v>N/A</v>
      </c>
      <c r="AR22" s="6" t="str">
        <f>IF(AR$4="x",IF( SUMPRODUCT( (Data!$A$2:$A$10002=$A22)*(Data!$B$2:$B$10002=$B22)*(Data!$D$2:$D$10002=AR$3)*(Data!$E$2:$E$10002) )=0,"N/A",SUMPRODUCT( (Data!$A$2:$A$10002=$A22)*(Data!$B$2:$B$10002=$B22)*(Data!$D$2:$D$10002=AR$3)*(Data!$F$2:$F$10002&lt;=AR$5) ) ),"N/A")</f>
        <v>N/A</v>
      </c>
      <c r="AS22" s="6" t="str">
        <f>IF(AS$4="x",IF( SUMPRODUCT( (Data!$A$2:$A$10002=$A22)*(Data!$B$2:$B$10002=$B22)*(Data!$D$2:$D$10002=AS$3)*(Data!$E$2:$E$10002) )=0,"N/A",SUMPRODUCT( (Data!$A$2:$A$10002=$A22)*(Data!$B$2:$B$10002=$B22)*(Data!$D$2:$D$10002=AS$3)*(Data!$F$2:$F$10002&lt;=AS$5) ) ),"N/A")</f>
        <v>N/A</v>
      </c>
      <c r="AT22" s="6" t="str">
        <f>IF(AT$4="x",IF( SUMPRODUCT( (Data!$A$2:$A$10002=$A22)*(Data!$B$2:$B$10002=$B22)*(Data!$D$2:$D$10002=AT$3)*(Data!$E$2:$E$10002) )=0,"N/A",SUMPRODUCT( (Data!$A$2:$A$10002=$A22)*(Data!$B$2:$B$10002=$B22)*(Data!$D$2:$D$10002=AT$3)*(Data!$F$2:$F$10002&lt;=AT$5) ) ),"N/A")</f>
        <v>N/A</v>
      </c>
      <c r="AU22" s="6" t="str">
        <f>IF(AU$4="x",IF( SUMPRODUCT( (Data!$A$2:$A$10002=$A22)*(Data!$B$2:$B$10002=$B22)*(Data!$D$2:$D$10002=AU$3)*(Data!$E$2:$E$10002) )=0,"N/A",SUMPRODUCT( (Data!$A$2:$A$10002=$A22)*(Data!$B$2:$B$10002=$B22)*(Data!$D$2:$D$10002=AU$3)*(Data!$F$2:$F$10002&lt;=AU$5) ) ),"N/A")</f>
        <v>N/A</v>
      </c>
      <c r="AV22" s="6" t="str">
        <f>IF(AV$4="x",IF( SUMPRODUCT( (Data!$A$2:$A$10002=$A22)*(Data!$B$2:$B$10002=$B22)*(Data!$D$2:$D$10002=AV$3)*(Data!$E$2:$E$10002) )=0,"N/A",SUMPRODUCT( (Data!$A$2:$A$10002=$A22)*(Data!$B$2:$B$10002=$B22)*(Data!$D$2:$D$10002=AV$3)*(Data!$F$2:$F$10002&lt;=AV$5) ) ),"N/A")</f>
        <v>N/A</v>
      </c>
      <c r="AW22" s="6" t="str">
        <f>IF(AW$4="x",IF( SUMPRODUCT( (Data!$A$2:$A$10002=$A22)*(Data!$B$2:$B$10002=$B22)*(Data!$D$2:$D$10002=AW$3)*(Data!$E$2:$E$10002) )=0,"N/A",SUMPRODUCT( (Data!$A$2:$A$10002=$A22)*(Data!$B$2:$B$10002=$B22)*(Data!$D$2:$D$10002=AW$3)*(Data!$F$2:$F$10002&lt;=AW$5) ) ),"N/A")</f>
        <v>N/A</v>
      </c>
      <c r="AX22" s="6" t="str">
        <f>IF(AX$4="x",IF( SUMPRODUCT( (Data!$A$2:$A$10002=$A22)*(Data!$B$2:$B$10002=$B22)*(Data!$D$2:$D$10002=AX$3)*(Data!$E$2:$E$10002) )=0,"N/A",SUMPRODUCT( (Data!$A$2:$A$10002=$A22)*(Data!$B$2:$B$10002=$B22)*(Data!$D$2:$D$10002=AX$3)*(Data!$F$2:$F$10002&lt;=AX$5) ) ),"N/A")</f>
        <v>N/A</v>
      </c>
      <c r="AY22" s="6">
        <f t="shared" si="53"/>
        <v>1</v>
      </c>
      <c r="BD22" s="6" t="str">
        <f t="shared" si="54"/>
        <v>N/A</v>
      </c>
      <c r="BE22" s="6" t="str">
        <f t="shared" si="55"/>
        <v>N/A</v>
      </c>
      <c r="BF22" s="6" t="str">
        <f t="shared" si="56"/>
        <v>N/A</v>
      </c>
      <c r="BG22" s="6" t="str">
        <f t="shared" si="57"/>
        <v>N/A</v>
      </c>
      <c r="BH22" s="6" t="str">
        <f t="shared" si="58"/>
        <v>N/A</v>
      </c>
      <c r="BI22" s="6" t="str">
        <f t="shared" si="59"/>
        <v>N/A</v>
      </c>
      <c r="BJ22" s="6">
        <f t="shared" si="60"/>
        <v>1</v>
      </c>
      <c r="BK22" s="6" t="str">
        <f t="shared" si="61"/>
        <v>N/A</v>
      </c>
      <c r="BL22" s="6" t="str">
        <f t="shared" si="62"/>
        <v>N/A</v>
      </c>
      <c r="BM22" s="6" t="str">
        <f t="shared" si="63"/>
        <v>N/A</v>
      </c>
      <c r="BN22" s="6" t="str">
        <f t="shared" si="64"/>
        <v>N/A</v>
      </c>
      <c r="BO22" s="6" t="str">
        <f t="shared" si="65"/>
        <v>N/A</v>
      </c>
      <c r="BP22" s="6" t="str">
        <f t="shared" si="66"/>
        <v>N/A</v>
      </c>
      <c r="BQ22" s="6" t="str">
        <f t="shared" si="67"/>
        <v>N/A</v>
      </c>
      <c r="BR22" s="6" t="str">
        <f t="shared" si="68"/>
        <v>N/A</v>
      </c>
      <c r="BS22" s="6" t="str">
        <f t="shared" si="69"/>
        <v>N/A</v>
      </c>
      <c r="BT22" s="6" t="str">
        <f t="shared" si="70"/>
        <v>N/A</v>
      </c>
      <c r="BU22" s="6" t="str">
        <f t="shared" si="71"/>
        <v>N/A</v>
      </c>
      <c r="BV22" s="6" t="str">
        <f t="shared" si="72"/>
        <v>N/A</v>
      </c>
      <c r="BW22" s="6" t="str">
        <f t="shared" si="73"/>
        <v>N/A</v>
      </c>
      <c r="BX22" s="6" t="str">
        <f t="shared" si="74"/>
        <v>N/A</v>
      </c>
      <c r="BY22" s="6">
        <f t="shared" si="75"/>
        <v>1</v>
      </c>
    </row>
    <row r="23" spans="1:77" x14ac:dyDescent="0.25">
      <c r="A23" s="7" t="s">
        <v>136</v>
      </c>
      <c r="B23" s="7" t="s">
        <v>84</v>
      </c>
      <c r="C23" s="26"/>
      <c r="D23" s="6" t="str">
        <f>IF(D$4="x",IF( SUMPRODUCT( (Data!$A$2:$A$10002=$A23)*(Data!$B$2:$B$10002=$B23)*(Data!$D$2:$D$10002=D$3)*(Data!$E$2:$E$10002) )=0,"N/A",SUMPRODUCT( (Data!$A$2:$A$10002=$A23)*(Data!$B$2:$B$10002=$B23)*(Data!$D$2:$D$10002=D$3)*(Data!$E$2:$E$10002&lt;=D$5) ) ),"N/A")</f>
        <v>N/A</v>
      </c>
      <c r="E23" s="6" t="str">
        <f>IF(E$4="x",IF( SUMPRODUCT( (Data!$A$2:$A$10002=$A23)*(Data!$B$2:$B$10002=$B23)*(Data!$D$2:$D$10002=E$3)*(Data!$E$2:$E$10002) )=0,"N/A",SUMPRODUCT( (Data!$A$2:$A$10002=$A23)*(Data!$B$2:$B$10002=$B23)*(Data!$D$2:$D$10002=E$3)*(Data!$E$2:$E$10002&lt;=E$5) ) ),"N/A")</f>
        <v>N/A</v>
      </c>
      <c r="F23" s="6" t="str">
        <f>IF(F$4="x",IF( SUMPRODUCT( (Data!$A$2:$A$10002=$A23)*(Data!$B$2:$B$10002=$B23)*(Data!$D$2:$D$10002=F$3)*(Data!$E$2:$E$10002) )=0,"N/A",SUMPRODUCT( (Data!$A$2:$A$10002=$A23)*(Data!$B$2:$B$10002=$B23)*(Data!$D$2:$D$10002=F$3)*(Data!$E$2:$E$10002&lt;=F$5) ) ),"N/A")</f>
        <v>N/A</v>
      </c>
      <c r="G23" s="6" t="str">
        <f>IF(G$4="x",IF( SUMPRODUCT( (Data!$A$2:$A$10002=$A23)*(Data!$B$2:$B$10002=$B23)*(Data!$D$2:$D$10002=G$3)*(Data!$E$2:$E$10002) )=0,"N/A",SUMPRODUCT( (Data!$A$2:$A$10002=$A23)*(Data!$B$2:$B$10002=$B23)*(Data!$D$2:$D$10002=G$3)*(Data!$E$2:$E$10002&lt;=G$5) ) ),"N/A")</f>
        <v>N/A</v>
      </c>
      <c r="H23" s="6" t="str">
        <f>IF(H$4="x",IF( SUMPRODUCT( (Data!$A$2:$A$10002=$A23)*(Data!$B$2:$B$10002=$B23)*(Data!$D$2:$D$10002=H$3)*(Data!$E$2:$E$10002) )=0,"N/A",SUMPRODUCT( (Data!$A$2:$A$10002=$A23)*(Data!$B$2:$B$10002=$B23)*(Data!$D$2:$D$10002=H$3)*(Data!$E$2:$E$10002&lt;=H$5) ) ),"N/A")</f>
        <v>N/A</v>
      </c>
      <c r="I23" s="6" t="str">
        <f>IF(I$4="x",IF( SUMPRODUCT( (Data!$A$2:$A$10002=$A23)*(Data!$B$2:$B$10002=$B23)*(Data!$D$2:$D$10002=I$3)*(Data!$E$2:$E$10002) )=0,"N/A",SUMPRODUCT( (Data!$A$2:$A$10002=$A23)*(Data!$B$2:$B$10002=$B23)*(Data!$D$2:$D$10002=I$3)*(Data!$E$2:$E$10002&lt;=I$5) ) ),"N/A")</f>
        <v>N/A</v>
      </c>
      <c r="J23" s="6">
        <f>IF(J$4="x",IF( SUMPRODUCT( (Data!$A$2:$A$10002=$A23)*(Data!$B$2:$B$10002=$B23)*(Data!$D$2:$D$10002=J$3)*(Data!$E$2:$E$10002) )=0,"N/A",SUMPRODUCT( (Data!$A$2:$A$10002=$A23)*(Data!$B$2:$B$10002=$B23)*(Data!$D$2:$D$10002=J$3)*(Data!$E$2:$E$10002&lt;=J$5) ) ),"N/A")</f>
        <v>1</v>
      </c>
      <c r="K23" s="6" t="str">
        <f>IF(K$4="x",IF( SUMPRODUCT( (Data!$A$2:$A$10002=$A23)*(Data!$B$2:$B$10002=$B23)*(Data!$D$2:$D$10002=K$3)*(Data!$E$2:$E$10002) )=0,"N/A",SUMPRODUCT( (Data!$A$2:$A$10002=$A23)*(Data!$B$2:$B$10002=$B23)*(Data!$D$2:$D$10002=K$3)*(Data!$E$2:$E$10002&lt;=K$5) ) ),"N/A")</f>
        <v>N/A</v>
      </c>
      <c r="L23" s="6" t="str">
        <f>IF(L$4="x",IF( SUMPRODUCT( (Data!$A$2:$A$10002=$A23)*(Data!$B$2:$B$10002=$B23)*(Data!$D$2:$D$10002=L$3)*(Data!$E$2:$E$10002) )=0,"N/A",SUMPRODUCT( (Data!$A$2:$A$10002=$A23)*(Data!$B$2:$B$10002=$B23)*(Data!$D$2:$D$10002=L$3)*(Data!$E$2:$E$10002&lt;=L$5) ) ),"N/A")</f>
        <v>N/A</v>
      </c>
      <c r="M23" s="6" t="str">
        <f>IF(M$4="x",IF( SUMPRODUCT( (Data!$A$2:$A$10002=$A23)*(Data!$B$2:$B$10002=$B23)*(Data!$D$2:$D$10002=M$3)*(Data!$E$2:$E$10002) )=0,"N/A",SUMPRODUCT( (Data!$A$2:$A$10002=$A23)*(Data!$B$2:$B$10002=$B23)*(Data!$D$2:$D$10002=M$3)*(Data!$E$2:$E$10002&lt;=M$5) ) ),"N/A")</f>
        <v>N/A</v>
      </c>
      <c r="N23" s="6" t="str">
        <f>IF(N$4="x",IF( SUMPRODUCT( (Data!$A$2:$A$10002=$A23)*(Data!$B$2:$B$10002=$B23)*(Data!$D$2:$D$10002=N$3)*(Data!$E$2:$E$10002) )=0,"N/A",SUMPRODUCT( (Data!$A$2:$A$10002=$A23)*(Data!$B$2:$B$10002=$B23)*(Data!$D$2:$D$10002=N$3)*(Data!$E$2:$E$10002&lt;=N$5) ) ),"N/A")</f>
        <v>N/A</v>
      </c>
      <c r="O23" s="6" t="str">
        <f>IF(O$4="x",IF( SUMPRODUCT( (Data!$A$2:$A$10002=$A23)*(Data!$B$2:$B$10002=$B23)*(Data!$D$2:$D$10002=O$3)*(Data!$E$2:$E$10002) )=0,"N/A",SUMPRODUCT( (Data!$A$2:$A$10002=$A23)*(Data!$B$2:$B$10002=$B23)*(Data!$D$2:$D$10002=O$3)*(Data!$E$2:$E$10002&lt;=O$5) ) ),"N/A")</f>
        <v>N/A</v>
      </c>
      <c r="P23" s="6" t="str">
        <f>IF(P$4="x",IF( SUMPRODUCT( (Data!$A$2:$A$10002=$A23)*(Data!$B$2:$B$10002=$B23)*(Data!$D$2:$D$10002=P$3)*(Data!$E$2:$E$10002) )=0,"N/A",SUMPRODUCT( (Data!$A$2:$A$10002=$A23)*(Data!$B$2:$B$10002=$B23)*(Data!$D$2:$D$10002=P$3)*(Data!$E$2:$E$10002&lt;=P$5) ) ),"N/A")</f>
        <v>N/A</v>
      </c>
      <c r="Q23" s="6" t="str">
        <f>IF(Q$4="x",IF( SUMPRODUCT( (Data!$A$2:$A$10002=$A23)*(Data!$B$2:$B$10002=$B23)*(Data!$D$2:$D$10002=Q$3)*(Data!$E$2:$E$10002) )=0,"N/A",SUMPRODUCT( (Data!$A$2:$A$10002=$A23)*(Data!$B$2:$B$10002=$B23)*(Data!$D$2:$D$10002=Q$3)*(Data!$E$2:$E$10002&lt;=Q$5) ) ),"N/A")</f>
        <v>N/A</v>
      </c>
      <c r="R23" s="6" t="str">
        <f>IF(R$4="x",IF( SUMPRODUCT( (Data!$A$2:$A$10002=$A23)*(Data!$B$2:$B$10002=$B23)*(Data!$D$2:$D$10002=R$3)*(Data!$E$2:$E$10002) )=0,"N/A",SUMPRODUCT( (Data!$A$2:$A$10002=$A23)*(Data!$B$2:$B$10002=$B23)*(Data!$D$2:$D$10002=R$3)*(Data!$E$2:$E$10002&lt;=R$5) ) ),"N/A")</f>
        <v>N/A</v>
      </c>
      <c r="S23" s="6" t="str">
        <f>IF(S$4="x",IF( SUMPRODUCT( (Data!$A$2:$A$10002=$A23)*(Data!$B$2:$B$10002=$B23)*(Data!$D$2:$D$10002=S$3)*(Data!$E$2:$E$10002) )=0,"N/A",SUMPRODUCT( (Data!$A$2:$A$10002=$A23)*(Data!$B$2:$B$10002=$B23)*(Data!$D$2:$D$10002=S$3)*(Data!$E$2:$E$10002&lt;=S$5) ) ),"N/A")</f>
        <v>N/A</v>
      </c>
      <c r="T23" s="6" t="str">
        <f>IF(T$4="x",IF( SUMPRODUCT( (Data!$A$2:$A$10002=$A23)*(Data!$B$2:$B$10002=$B23)*(Data!$D$2:$D$10002=T$3)*(Data!$E$2:$E$10002) )=0,"N/A",SUMPRODUCT( (Data!$A$2:$A$10002=$A23)*(Data!$B$2:$B$10002=$B23)*(Data!$D$2:$D$10002=T$3)*(Data!$E$2:$E$10002&lt;=T$5) ) ),"N/A")</f>
        <v>N/A</v>
      </c>
      <c r="U23" s="6" t="str">
        <f>IF(U$4="x",IF( SUMPRODUCT( (Data!$A$2:$A$10002=$A23)*(Data!$B$2:$B$10002=$B23)*(Data!$D$2:$D$10002=U$3)*(Data!$E$2:$E$10002) )=0,"N/A",SUMPRODUCT( (Data!$A$2:$A$10002=$A23)*(Data!$B$2:$B$10002=$B23)*(Data!$D$2:$D$10002=U$3)*(Data!$E$2:$E$10002&lt;=U$5) ) ),"N/A")</f>
        <v>N/A</v>
      </c>
      <c r="V23" s="6" t="str">
        <f>IF(V$4="x",IF( SUMPRODUCT( (Data!$A$2:$A$10002=$A23)*(Data!$B$2:$B$10002=$B23)*(Data!$D$2:$D$10002=V$3)*(Data!$E$2:$E$10002) )=0,"N/A",SUMPRODUCT( (Data!$A$2:$A$10002=$A23)*(Data!$B$2:$B$10002=$B23)*(Data!$D$2:$D$10002=V$3)*(Data!$E$2:$E$10002&lt;=V$5) ) ),"N/A")</f>
        <v>N/A</v>
      </c>
      <c r="W23" s="6" t="str">
        <f>IF(W$4="x",IF( SUMPRODUCT( (Data!$A$2:$A$10002=$A23)*(Data!$B$2:$B$10002=$B23)*(Data!$D$2:$D$10002=W$3)*(Data!$E$2:$E$10002) )=0,"N/A",SUMPRODUCT( (Data!$A$2:$A$10002=$A23)*(Data!$B$2:$B$10002=$B23)*(Data!$D$2:$D$10002=W$3)*(Data!$E$2:$E$10002&lt;=W$5) ) ),"N/A")</f>
        <v>N/A</v>
      </c>
      <c r="X23" s="6" t="str">
        <f>IF(X$4="x",IF( SUMPRODUCT( (Data!$A$2:$A$10002=$A23)*(Data!$B$2:$B$10002=$B23)*(Data!$D$2:$D$10002=X$3)*(Data!$E$2:$E$10002) )=0,"N/A",SUMPRODUCT( (Data!$A$2:$A$10002=$A23)*(Data!$B$2:$B$10002=$B23)*(Data!$D$2:$D$10002=X$3)*(Data!$E$2:$E$10002&lt;=X$5) ) ),"N/A")</f>
        <v>N/A</v>
      </c>
      <c r="Y23" s="6">
        <f t="shared" ref="Y23:Y52" si="76">IF(COUNTIF(D23:X23,"&lt;&gt;N/A")=0,"N/A",PRODUCT(D23:X23))</f>
        <v>1</v>
      </c>
      <c r="AD23" s="6" t="str">
        <f>IF(AD$4="x",IF( SUMPRODUCT( (Data!$A$2:$A$10002=$A23)*(Data!$B$2:$B$10002=$B23)*(Data!$D$2:$D$10002=AD$3)*(Data!$E$2:$E$10002) )=0,"N/A",SUMPRODUCT( (Data!$A$2:$A$10002=$A23)*(Data!$B$2:$B$10002=$B23)*(Data!$D$2:$D$10002=AD$3)*(Data!$F$2:$F$10002&lt;=AD$5) ) ),"N/A")</f>
        <v>N/A</v>
      </c>
      <c r="AE23" s="6" t="str">
        <f>IF(AE$4="x",IF( SUMPRODUCT( (Data!$A$2:$A$10002=$A23)*(Data!$B$2:$B$10002=$B23)*(Data!$D$2:$D$10002=AE$3)*(Data!$E$2:$E$10002) )=0,"N/A",SUMPRODUCT( (Data!$A$2:$A$10002=$A23)*(Data!$B$2:$B$10002=$B23)*(Data!$D$2:$D$10002=AE$3)*(Data!$F$2:$F$10002&lt;=AE$5) ) ),"N/A")</f>
        <v>N/A</v>
      </c>
      <c r="AF23" s="6" t="str">
        <f>IF(AF$4="x",IF( SUMPRODUCT( (Data!$A$2:$A$10002=$A23)*(Data!$B$2:$B$10002=$B23)*(Data!$D$2:$D$10002=AF$3)*(Data!$E$2:$E$10002) )=0,"N/A",SUMPRODUCT( (Data!$A$2:$A$10002=$A23)*(Data!$B$2:$B$10002=$B23)*(Data!$D$2:$D$10002=AF$3)*(Data!$F$2:$F$10002&lt;=AF$5) ) ),"N/A")</f>
        <v>N/A</v>
      </c>
      <c r="AG23" s="6" t="str">
        <f>IF(AG$4="x",IF( SUMPRODUCT( (Data!$A$2:$A$10002=$A23)*(Data!$B$2:$B$10002=$B23)*(Data!$D$2:$D$10002=AG$3)*(Data!$E$2:$E$10002) )=0,"N/A",SUMPRODUCT( (Data!$A$2:$A$10002=$A23)*(Data!$B$2:$B$10002=$B23)*(Data!$D$2:$D$10002=AG$3)*(Data!$F$2:$F$10002&lt;=AG$5) ) ),"N/A")</f>
        <v>N/A</v>
      </c>
      <c r="AH23" s="6" t="str">
        <f>IF(AH$4="x",IF( SUMPRODUCT( (Data!$A$2:$A$10002=$A23)*(Data!$B$2:$B$10002=$B23)*(Data!$D$2:$D$10002=AH$3)*(Data!$E$2:$E$10002) )=0,"N/A",SUMPRODUCT( (Data!$A$2:$A$10002=$A23)*(Data!$B$2:$B$10002=$B23)*(Data!$D$2:$D$10002=AH$3)*(Data!$F$2:$F$10002&lt;=AH$5) ) ),"N/A")</f>
        <v>N/A</v>
      </c>
      <c r="AI23" s="6" t="str">
        <f>IF(AI$4="x",IF( SUMPRODUCT( (Data!$A$2:$A$10002=$A23)*(Data!$B$2:$B$10002=$B23)*(Data!$D$2:$D$10002=AI$3)*(Data!$E$2:$E$10002) )=0,"N/A",SUMPRODUCT( (Data!$A$2:$A$10002=$A23)*(Data!$B$2:$B$10002=$B23)*(Data!$D$2:$D$10002=AI$3)*(Data!$F$2:$F$10002&lt;=AI$5) ) ),"N/A")</f>
        <v>N/A</v>
      </c>
      <c r="AJ23" s="6">
        <f>IF(AJ$4="x",IF( SUMPRODUCT( (Data!$A$2:$A$10002=$A23)*(Data!$B$2:$B$10002=$B23)*(Data!$D$2:$D$10002=AJ$3)*(Data!$E$2:$E$10002) )=0,"N/A",SUMPRODUCT( (Data!$A$2:$A$10002=$A23)*(Data!$B$2:$B$10002=$B23)*(Data!$D$2:$D$10002=AJ$3)*(Data!$F$2:$F$10002&lt;=AJ$5) ) ),"N/A")</f>
        <v>1</v>
      </c>
      <c r="AK23" s="6" t="str">
        <f>IF(AK$4="x",IF( SUMPRODUCT( (Data!$A$2:$A$10002=$A23)*(Data!$B$2:$B$10002=$B23)*(Data!$D$2:$D$10002=AK$3)*(Data!$E$2:$E$10002) )=0,"N/A",SUMPRODUCT( (Data!$A$2:$A$10002=$A23)*(Data!$B$2:$B$10002=$B23)*(Data!$D$2:$D$10002=AK$3)*(Data!$F$2:$F$10002&lt;=AK$5) ) ),"N/A")</f>
        <v>N/A</v>
      </c>
      <c r="AL23" s="6" t="str">
        <f>IF(AL$4="x",IF( SUMPRODUCT( (Data!$A$2:$A$10002=$A23)*(Data!$B$2:$B$10002=$B23)*(Data!$D$2:$D$10002=AL$3)*(Data!$E$2:$E$10002) )=0,"N/A",SUMPRODUCT( (Data!$A$2:$A$10002=$A23)*(Data!$B$2:$B$10002=$B23)*(Data!$D$2:$D$10002=AL$3)*(Data!$F$2:$F$10002&lt;=AL$5) ) ),"N/A")</f>
        <v>N/A</v>
      </c>
      <c r="AM23" s="6" t="str">
        <f>IF(AM$4="x",IF( SUMPRODUCT( (Data!$A$2:$A$10002=$A23)*(Data!$B$2:$B$10002=$B23)*(Data!$D$2:$D$10002=AM$3)*(Data!$E$2:$E$10002) )=0,"N/A",SUMPRODUCT( (Data!$A$2:$A$10002=$A23)*(Data!$B$2:$B$10002=$B23)*(Data!$D$2:$D$10002=AM$3)*(Data!$F$2:$F$10002&lt;=AM$5) ) ),"N/A")</f>
        <v>N/A</v>
      </c>
      <c r="AN23" s="6" t="str">
        <f>IF(AN$4="x",IF( SUMPRODUCT( (Data!$A$2:$A$10002=$A23)*(Data!$B$2:$B$10002=$B23)*(Data!$D$2:$D$10002=AN$3)*(Data!$E$2:$E$10002) )=0,"N/A",SUMPRODUCT( (Data!$A$2:$A$10002=$A23)*(Data!$B$2:$B$10002=$B23)*(Data!$D$2:$D$10002=AN$3)*(Data!$F$2:$F$10002&lt;=AN$5) ) ),"N/A")</f>
        <v>N/A</v>
      </c>
      <c r="AO23" s="6" t="str">
        <f>IF(AO$4="x",IF( SUMPRODUCT( (Data!$A$2:$A$10002=$A23)*(Data!$B$2:$B$10002=$B23)*(Data!$D$2:$D$10002=AO$3)*(Data!$E$2:$E$10002) )=0,"N/A",SUMPRODUCT( (Data!$A$2:$A$10002=$A23)*(Data!$B$2:$B$10002=$B23)*(Data!$D$2:$D$10002=AO$3)*(Data!$F$2:$F$10002&lt;=AO$5) ) ),"N/A")</f>
        <v>N/A</v>
      </c>
      <c r="AP23" s="6" t="str">
        <f>IF(AP$4="x",IF( SUMPRODUCT( (Data!$A$2:$A$10002=$A23)*(Data!$B$2:$B$10002=$B23)*(Data!$D$2:$D$10002=AP$3)*(Data!$E$2:$E$10002) )=0,"N/A",SUMPRODUCT( (Data!$A$2:$A$10002=$A23)*(Data!$B$2:$B$10002=$B23)*(Data!$D$2:$D$10002=AP$3)*(Data!$F$2:$F$10002&lt;=AP$5) ) ),"N/A")</f>
        <v>N/A</v>
      </c>
      <c r="AQ23" s="6" t="str">
        <f>IF(AQ$4="x",IF( SUMPRODUCT( (Data!$A$2:$A$10002=$A23)*(Data!$B$2:$B$10002=$B23)*(Data!$D$2:$D$10002=AQ$3)*(Data!$E$2:$E$10002) )=0,"N/A",SUMPRODUCT( (Data!$A$2:$A$10002=$A23)*(Data!$B$2:$B$10002=$B23)*(Data!$D$2:$D$10002=AQ$3)*(Data!$F$2:$F$10002&lt;=AQ$5) ) ),"N/A")</f>
        <v>N/A</v>
      </c>
      <c r="AR23" s="6" t="str">
        <f>IF(AR$4="x",IF( SUMPRODUCT( (Data!$A$2:$A$10002=$A23)*(Data!$B$2:$B$10002=$B23)*(Data!$D$2:$D$10002=AR$3)*(Data!$E$2:$E$10002) )=0,"N/A",SUMPRODUCT( (Data!$A$2:$A$10002=$A23)*(Data!$B$2:$B$10002=$B23)*(Data!$D$2:$D$10002=AR$3)*(Data!$F$2:$F$10002&lt;=AR$5) ) ),"N/A")</f>
        <v>N/A</v>
      </c>
      <c r="AS23" s="6" t="str">
        <f>IF(AS$4="x",IF( SUMPRODUCT( (Data!$A$2:$A$10002=$A23)*(Data!$B$2:$B$10002=$B23)*(Data!$D$2:$D$10002=AS$3)*(Data!$E$2:$E$10002) )=0,"N/A",SUMPRODUCT( (Data!$A$2:$A$10002=$A23)*(Data!$B$2:$B$10002=$B23)*(Data!$D$2:$D$10002=AS$3)*(Data!$F$2:$F$10002&lt;=AS$5) ) ),"N/A")</f>
        <v>N/A</v>
      </c>
      <c r="AT23" s="6" t="str">
        <f>IF(AT$4="x",IF( SUMPRODUCT( (Data!$A$2:$A$10002=$A23)*(Data!$B$2:$B$10002=$B23)*(Data!$D$2:$D$10002=AT$3)*(Data!$E$2:$E$10002) )=0,"N/A",SUMPRODUCT( (Data!$A$2:$A$10002=$A23)*(Data!$B$2:$B$10002=$B23)*(Data!$D$2:$D$10002=AT$3)*(Data!$F$2:$F$10002&lt;=AT$5) ) ),"N/A")</f>
        <v>N/A</v>
      </c>
      <c r="AU23" s="6" t="str">
        <f>IF(AU$4="x",IF( SUMPRODUCT( (Data!$A$2:$A$10002=$A23)*(Data!$B$2:$B$10002=$B23)*(Data!$D$2:$D$10002=AU$3)*(Data!$E$2:$E$10002) )=0,"N/A",SUMPRODUCT( (Data!$A$2:$A$10002=$A23)*(Data!$B$2:$B$10002=$B23)*(Data!$D$2:$D$10002=AU$3)*(Data!$F$2:$F$10002&lt;=AU$5) ) ),"N/A")</f>
        <v>N/A</v>
      </c>
      <c r="AV23" s="6" t="str">
        <f>IF(AV$4="x",IF( SUMPRODUCT( (Data!$A$2:$A$10002=$A23)*(Data!$B$2:$B$10002=$B23)*(Data!$D$2:$D$10002=AV$3)*(Data!$E$2:$E$10002) )=0,"N/A",SUMPRODUCT( (Data!$A$2:$A$10002=$A23)*(Data!$B$2:$B$10002=$B23)*(Data!$D$2:$D$10002=AV$3)*(Data!$F$2:$F$10002&lt;=AV$5) ) ),"N/A")</f>
        <v>N/A</v>
      </c>
      <c r="AW23" s="6" t="str">
        <f>IF(AW$4="x",IF( SUMPRODUCT( (Data!$A$2:$A$10002=$A23)*(Data!$B$2:$B$10002=$B23)*(Data!$D$2:$D$10002=AW$3)*(Data!$E$2:$E$10002) )=0,"N/A",SUMPRODUCT( (Data!$A$2:$A$10002=$A23)*(Data!$B$2:$B$10002=$B23)*(Data!$D$2:$D$10002=AW$3)*(Data!$F$2:$F$10002&lt;=AW$5) ) ),"N/A")</f>
        <v>N/A</v>
      </c>
      <c r="AX23" s="6" t="str">
        <f>IF(AX$4="x",IF( SUMPRODUCT( (Data!$A$2:$A$10002=$A23)*(Data!$B$2:$B$10002=$B23)*(Data!$D$2:$D$10002=AX$3)*(Data!$E$2:$E$10002) )=0,"N/A",SUMPRODUCT( (Data!$A$2:$A$10002=$A23)*(Data!$B$2:$B$10002=$B23)*(Data!$D$2:$D$10002=AX$3)*(Data!$F$2:$F$10002&lt;=AX$5) ) ),"N/A")</f>
        <v>N/A</v>
      </c>
      <c r="AY23" s="6">
        <f t="shared" ref="AY23:AY52" si="77">IF(COUNTIF(AD23:AX23,"&lt;&gt;N/A")=0,"N/A",PRODUCT(AD23:AX23))</f>
        <v>1</v>
      </c>
      <c r="BD23" s="6" t="str">
        <f t="shared" ref="BD23:BD52" si="78">IF(D23&lt;&gt;"N/A",IF(AD23&lt;&gt;"N/A",D23*AD23,"N/A"),"N/A")</f>
        <v>N/A</v>
      </c>
      <c r="BE23" s="6" t="str">
        <f t="shared" ref="BE23:BE52" si="79">IF(E23&lt;&gt;"N/A",IF(AE23&lt;&gt;"N/A",E23*AE23,"N/A"),"N/A")</f>
        <v>N/A</v>
      </c>
      <c r="BF23" s="6" t="str">
        <f t="shared" ref="BF23:BF52" si="80">IF(F23&lt;&gt;"N/A",IF(AF23&lt;&gt;"N/A",F23*AF23,"N/A"),"N/A")</f>
        <v>N/A</v>
      </c>
      <c r="BG23" s="6" t="str">
        <f t="shared" ref="BG23:BG52" si="81">IF(G23&lt;&gt;"N/A",IF(AG23&lt;&gt;"N/A",G23*AG23,"N/A"),"N/A")</f>
        <v>N/A</v>
      </c>
      <c r="BH23" s="6" t="str">
        <f t="shared" ref="BH23:BH52" si="82">IF(H23&lt;&gt;"N/A",IF(AH23&lt;&gt;"N/A",H23*AH23,"N/A"),"N/A")</f>
        <v>N/A</v>
      </c>
      <c r="BI23" s="6" t="str">
        <f t="shared" ref="BI23:BI52" si="83">IF(I23&lt;&gt;"N/A",IF(AI23&lt;&gt;"N/A",I23*AI23,"N/A"),"N/A")</f>
        <v>N/A</v>
      </c>
      <c r="BJ23" s="6">
        <f t="shared" ref="BJ23:BJ52" si="84">IF(J23&lt;&gt;"N/A",IF(AJ23&lt;&gt;"N/A",J23*AJ23,"N/A"),"N/A")</f>
        <v>1</v>
      </c>
      <c r="BK23" s="6" t="str">
        <f t="shared" ref="BK23:BK52" si="85">IF(K23&lt;&gt;"N/A",IF(AK23&lt;&gt;"N/A",K23*AK23,"N/A"),"N/A")</f>
        <v>N/A</v>
      </c>
      <c r="BL23" s="6" t="str">
        <f t="shared" ref="BL23:BL52" si="86">IF(L23&lt;&gt;"N/A",IF(AL23&lt;&gt;"N/A",L23*AL23,"N/A"),"N/A")</f>
        <v>N/A</v>
      </c>
      <c r="BM23" s="6" t="str">
        <f t="shared" ref="BM23:BM52" si="87">IF(M23&lt;&gt;"N/A",IF(AM23&lt;&gt;"N/A",M23*AM23,"N/A"),"N/A")</f>
        <v>N/A</v>
      </c>
      <c r="BN23" s="6" t="str">
        <f t="shared" ref="BN23:BN52" si="88">IF(N23&lt;&gt;"N/A",IF(AN23&lt;&gt;"N/A",N23*AN23,"N/A"),"N/A")</f>
        <v>N/A</v>
      </c>
      <c r="BO23" s="6" t="str">
        <f t="shared" ref="BO23:BO52" si="89">IF(O23&lt;&gt;"N/A",IF(AO23&lt;&gt;"N/A",O23*AO23,"N/A"),"N/A")</f>
        <v>N/A</v>
      </c>
      <c r="BP23" s="6" t="str">
        <f t="shared" ref="BP23:BP52" si="90">IF(P23&lt;&gt;"N/A",IF(AP23&lt;&gt;"N/A",P23*AP23,"N/A"),"N/A")</f>
        <v>N/A</v>
      </c>
      <c r="BQ23" s="6" t="str">
        <f t="shared" ref="BQ23:BQ52" si="91">IF(Q23&lt;&gt;"N/A",IF(AQ23&lt;&gt;"N/A",Q23*AQ23,"N/A"),"N/A")</f>
        <v>N/A</v>
      </c>
      <c r="BR23" s="6" t="str">
        <f t="shared" ref="BR23:BR52" si="92">IF(R23&lt;&gt;"N/A",IF(AR23&lt;&gt;"N/A",R23*AR23,"N/A"),"N/A")</f>
        <v>N/A</v>
      </c>
      <c r="BS23" s="6" t="str">
        <f t="shared" ref="BS23:BS52" si="93">IF(S23&lt;&gt;"N/A",IF(AS23&lt;&gt;"N/A",S23*AS23,"N/A"),"N/A")</f>
        <v>N/A</v>
      </c>
      <c r="BT23" s="6" t="str">
        <f t="shared" ref="BT23:BT52" si="94">IF(T23&lt;&gt;"N/A",IF(AT23&lt;&gt;"N/A",T23*AT23,"N/A"),"N/A")</f>
        <v>N/A</v>
      </c>
      <c r="BU23" s="6" t="str">
        <f t="shared" ref="BU23:BU52" si="95">IF(U23&lt;&gt;"N/A",IF(AU23&lt;&gt;"N/A",U23*AU23,"N/A"),"N/A")</f>
        <v>N/A</v>
      </c>
      <c r="BV23" s="6" t="str">
        <f t="shared" ref="BV23:BV52" si="96">IF(V23&lt;&gt;"N/A",IF(AV23&lt;&gt;"N/A",V23*AV23,"N/A"),"N/A")</f>
        <v>N/A</v>
      </c>
      <c r="BW23" s="6" t="str">
        <f t="shared" ref="BW23:BW52" si="97">IF(W23&lt;&gt;"N/A",IF(AW23&lt;&gt;"N/A",W23*AW23,"N/A"),"N/A")</f>
        <v>N/A</v>
      </c>
      <c r="BX23" s="6" t="str">
        <f t="shared" ref="BX23:BX52" si="98">IF(X23&lt;&gt;"N/A",IF(AX23&lt;&gt;"N/A",X23*AX23,"N/A"),"N/A")</f>
        <v>N/A</v>
      </c>
      <c r="BY23" s="6">
        <f t="shared" ref="BY23:BY52" si="99">IF(COUNTIF(BD23:BX23,"&lt;&gt;N/A")=0,"N/A",PRODUCT(BD23:BX23))</f>
        <v>1</v>
      </c>
    </row>
    <row r="24" spans="1:77" x14ac:dyDescent="0.25">
      <c r="A24" s="7" t="s">
        <v>137</v>
      </c>
      <c r="B24" s="7" t="s">
        <v>84</v>
      </c>
      <c r="C24" s="26"/>
      <c r="D24" s="6" t="str">
        <f>IF(D$4="x",IF( SUMPRODUCT( (Data!$A$2:$A$10002=$A24)*(Data!$B$2:$B$10002=$B24)*(Data!$D$2:$D$10002=D$3)*(Data!$E$2:$E$10002) )=0,"N/A",SUMPRODUCT( (Data!$A$2:$A$10002=$A24)*(Data!$B$2:$B$10002=$B24)*(Data!$D$2:$D$10002=D$3)*(Data!$E$2:$E$10002&lt;=D$5) ) ),"N/A")</f>
        <v>N/A</v>
      </c>
      <c r="E24" s="6" t="str">
        <f>IF(E$4="x",IF( SUMPRODUCT( (Data!$A$2:$A$10002=$A24)*(Data!$B$2:$B$10002=$B24)*(Data!$D$2:$D$10002=E$3)*(Data!$E$2:$E$10002) )=0,"N/A",SUMPRODUCT( (Data!$A$2:$A$10002=$A24)*(Data!$B$2:$B$10002=$B24)*(Data!$D$2:$D$10002=E$3)*(Data!$E$2:$E$10002&lt;=E$5) ) ),"N/A")</f>
        <v>N/A</v>
      </c>
      <c r="F24" s="6" t="str">
        <f>IF(F$4="x",IF( SUMPRODUCT( (Data!$A$2:$A$10002=$A24)*(Data!$B$2:$B$10002=$B24)*(Data!$D$2:$D$10002=F$3)*(Data!$E$2:$E$10002) )=0,"N/A",SUMPRODUCT( (Data!$A$2:$A$10002=$A24)*(Data!$B$2:$B$10002=$B24)*(Data!$D$2:$D$10002=F$3)*(Data!$E$2:$E$10002&lt;=F$5) ) ),"N/A")</f>
        <v>N/A</v>
      </c>
      <c r="G24" s="6" t="str">
        <f>IF(G$4="x",IF( SUMPRODUCT( (Data!$A$2:$A$10002=$A24)*(Data!$B$2:$B$10002=$B24)*(Data!$D$2:$D$10002=G$3)*(Data!$E$2:$E$10002) )=0,"N/A",SUMPRODUCT( (Data!$A$2:$A$10002=$A24)*(Data!$B$2:$B$10002=$B24)*(Data!$D$2:$D$10002=G$3)*(Data!$E$2:$E$10002&lt;=G$5) ) ),"N/A")</f>
        <v>N/A</v>
      </c>
      <c r="H24" s="6" t="str">
        <f>IF(H$4="x",IF( SUMPRODUCT( (Data!$A$2:$A$10002=$A24)*(Data!$B$2:$B$10002=$B24)*(Data!$D$2:$D$10002=H$3)*(Data!$E$2:$E$10002) )=0,"N/A",SUMPRODUCT( (Data!$A$2:$A$10002=$A24)*(Data!$B$2:$B$10002=$B24)*(Data!$D$2:$D$10002=H$3)*(Data!$E$2:$E$10002&lt;=H$5) ) ),"N/A")</f>
        <v>N/A</v>
      </c>
      <c r="I24" s="6" t="str">
        <f>IF(I$4="x",IF( SUMPRODUCT( (Data!$A$2:$A$10002=$A24)*(Data!$B$2:$B$10002=$B24)*(Data!$D$2:$D$10002=I$3)*(Data!$E$2:$E$10002) )=0,"N/A",SUMPRODUCT( (Data!$A$2:$A$10002=$A24)*(Data!$B$2:$B$10002=$B24)*(Data!$D$2:$D$10002=I$3)*(Data!$E$2:$E$10002&lt;=I$5) ) ),"N/A")</f>
        <v>N/A</v>
      </c>
      <c r="J24" s="6">
        <f>IF(J$4="x",IF( SUMPRODUCT( (Data!$A$2:$A$10002=$A24)*(Data!$B$2:$B$10002=$B24)*(Data!$D$2:$D$10002=J$3)*(Data!$E$2:$E$10002) )=0,"N/A",SUMPRODUCT( (Data!$A$2:$A$10002=$A24)*(Data!$B$2:$B$10002=$B24)*(Data!$D$2:$D$10002=J$3)*(Data!$E$2:$E$10002&lt;=J$5) ) ),"N/A")</f>
        <v>1</v>
      </c>
      <c r="K24" s="6" t="str">
        <f>IF(K$4="x",IF( SUMPRODUCT( (Data!$A$2:$A$10002=$A24)*(Data!$B$2:$B$10002=$B24)*(Data!$D$2:$D$10002=K$3)*(Data!$E$2:$E$10002) )=0,"N/A",SUMPRODUCT( (Data!$A$2:$A$10002=$A24)*(Data!$B$2:$B$10002=$B24)*(Data!$D$2:$D$10002=K$3)*(Data!$E$2:$E$10002&lt;=K$5) ) ),"N/A")</f>
        <v>N/A</v>
      </c>
      <c r="L24" s="6" t="str">
        <f>IF(L$4="x",IF( SUMPRODUCT( (Data!$A$2:$A$10002=$A24)*(Data!$B$2:$B$10002=$B24)*(Data!$D$2:$D$10002=L$3)*(Data!$E$2:$E$10002) )=0,"N/A",SUMPRODUCT( (Data!$A$2:$A$10002=$A24)*(Data!$B$2:$B$10002=$B24)*(Data!$D$2:$D$10002=L$3)*(Data!$E$2:$E$10002&lt;=L$5) ) ),"N/A")</f>
        <v>N/A</v>
      </c>
      <c r="M24" s="6" t="str">
        <f>IF(M$4="x",IF( SUMPRODUCT( (Data!$A$2:$A$10002=$A24)*(Data!$B$2:$B$10002=$B24)*(Data!$D$2:$D$10002=M$3)*(Data!$E$2:$E$10002) )=0,"N/A",SUMPRODUCT( (Data!$A$2:$A$10002=$A24)*(Data!$B$2:$B$10002=$B24)*(Data!$D$2:$D$10002=M$3)*(Data!$E$2:$E$10002&lt;=M$5) ) ),"N/A")</f>
        <v>N/A</v>
      </c>
      <c r="N24" s="6" t="str">
        <f>IF(N$4="x",IF( SUMPRODUCT( (Data!$A$2:$A$10002=$A24)*(Data!$B$2:$B$10002=$B24)*(Data!$D$2:$D$10002=N$3)*(Data!$E$2:$E$10002) )=0,"N/A",SUMPRODUCT( (Data!$A$2:$A$10002=$A24)*(Data!$B$2:$B$10002=$B24)*(Data!$D$2:$D$10002=N$3)*(Data!$E$2:$E$10002&lt;=N$5) ) ),"N/A")</f>
        <v>N/A</v>
      </c>
      <c r="O24" s="6" t="str">
        <f>IF(O$4="x",IF( SUMPRODUCT( (Data!$A$2:$A$10002=$A24)*(Data!$B$2:$B$10002=$B24)*(Data!$D$2:$D$10002=O$3)*(Data!$E$2:$E$10002) )=0,"N/A",SUMPRODUCT( (Data!$A$2:$A$10002=$A24)*(Data!$B$2:$B$10002=$B24)*(Data!$D$2:$D$10002=O$3)*(Data!$E$2:$E$10002&lt;=O$5) ) ),"N/A")</f>
        <v>N/A</v>
      </c>
      <c r="P24" s="6" t="str">
        <f>IF(P$4="x",IF( SUMPRODUCT( (Data!$A$2:$A$10002=$A24)*(Data!$B$2:$B$10002=$B24)*(Data!$D$2:$D$10002=P$3)*(Data!$E$2:$E$10002) )=0,"N/A",SUMPRODUCT( (Data!$A$2:$A$10002=$A24)*(Data!$B$2:$B$10002=$B24)*(Data!$D$2:$D$10002=P$3)*(Data!$E$2:$E$10002&lt;=P$5) ) ),"N/A")</f>
        <v>N/A</v>
      </c>
      <c r="Q24" s="6" t="str">
        <f>IF(Q$4="x",IF( SUMPRODUCT( (Data!$A$2:$A$10002=$A24)*(Data!$B$2:$B$10002=$B24)*(Data!$D$2:$D$10002=Q$3)*(Data!$E$2:$E$10002) )=0,"N/A",SUMPRODUCT( (Data!$A$2:$A$10002=$A24)*(Data!$B$2:$B$10002=$B24)*(Data!$D$2:$D$10002=Q$3)*(Data!$E$2:$E$10002&lt;=Q$5) ) ),"N/A")</f>
        <v>N/A</v>
      </c>
      <c r="R24" s="6" t="str">
        <f>IF(R$4="x",IF( SUMPRODUCT( (Data!$A$2:$A$10002=$A24)*(Data!$B$2:$B$10002=$B24)*(Data!$D$2:$D$10002=R$3)*(Data!$E$2:$E$10002) )=0,"N/A",SUMPRODUCT( (Data!$A$2:$A$10002=$A24)*(Data!$B$2:$B$10002=$B24)*(Data!$D$2:$D$10002=R$3)*(Data!$E$2:$E$10002&lt;=R$5) ) ),"N/A")</f>
        <v>N/A</v>
      </c>
      <c r="S24" s="6" t="str">
        <f>IF(S$4="x",IF( SUMPRODUCT( (Data!$A$2:$A$10002=$A24)*(Data!$B$2:$B$10002=$B24)*(Data!$D$2:$D$10002=S$3)*(Data!$E$2:$E$10002) )=0,"N/A",SUMPRODUCT( (Data!$A$2:$A$10002=$A24)*(Data!$B$2:$B$10002=$B24)*(Data!$D$2:$D$10002=S$3)*(Data!$E$2:$E$10002&lt;=S$5) ) ),"N/A")</f>
        <v>N/A</v>
      </c>
      <c r="T24" s="6" t="str">
        <f>IF(T$4="x",IF( SUMPRODUCT( (Data!$A$2:$A$10002=$A24)*(Data!$B$2:$B$10002=$B24)*(Data!$D$2:$D$10002=T$3)*(Data!$E$2:$E$10002) )=0,"N/A",SUMPRODUCT( (Data!$A$2:$A$10002=$A24)*(Data!$B$2:$B$10002=$B24)*(Data!$D$2:$D$10002=T$3)*(Data!$E$2:$E$10002&lt;=T$5) ) ),"N/A")</f>
        <v>N/A</v>
      </c>
      <c r="U24" s="6" t="str">
        <f>IF(U$4="x",IF( SUMPRODUCT( (Data!$A$2:$A$10002=$A24)*(Data!$B$2:$B$10002=$B24)*(Data!$D$2:$D$10002=U$3)*(Data!$E$2:$E$10002) )=0,"N/A",SUMPRODUCT( (Data!$A$2:$A$10002=$A24)*(Data!$B$2:$B$10002=$B24)*(Data!$D$2:$D$10002=U$3)*(Data!$E$2:$E$10002&lt;=U$5) ) ),"N/A")</f>
        <v>N/A</v>
      </c>
      <c r="V24" s="6" t="str">
        <f>IF(V$4="x",IF( SUMPRODUCT( (Data!$A$2:$A$10002=$A24)*(Data!$B$2:$B$10002=$B24)*(Data!$D$2:$D$10002=V$3)*(Data!$E$2:$E$10002) )=0,"N/A",SUMPRODUCT( (Data!$A$2:$A$10002=$A24)*(Data!$B$2:$B$10002=$B24)*(Data!$D$2:$D$10002=V$3)*(Data!$E$2:$E$10002&lt;=V$5) ) ),"N/A")</f>
        <v>N/A</v>
      </c>
      <c r="W24" s="6" t="str">
        <f>IF(W$4="x",IF( SUMPRODUCT( (Data!$A$2:$A$10002=$A24)*(Data!$B$2:$B$10002=$B24)*(Data!$D$2:$D$10002=W$3)*(Data!$E$2:$E$10002) )=0,"N/A",SUMPRODUCT( (Data!$A$2:$A$10002=$A24)*(Data!$B$2:$B$10002=$B24)*(Data!$D$2:$D$10002=W$3)*(Data!$E$2:$E$10002&lt;=W$5) ) ),"N/A")</f>
        <v>N/A</v>
      </c>
      <c r="X24" s="6" t="str">
        <f>IF(X$4="x",IF( SUMPRODUCT( (Data!$A$2:$A$10002=$A24)*(Data!$B$2:$B$10002=$B24)*(Data!$D$2:$D$10002=X$3)*(Data!$E$2:$E$10002) )=0,"N/A",SUMPRODUCT( (Data!$A$2:$A$10002=$A24)*(Data!$B$2:$B$10002=$B24)*(Data!$D$2:$D$10002=X$3)*(Data!$E$2:$E$10002&lt;=X$5) ) ),"N/A")</f>
        <v>N/A</v>
      </c>
      <c r="Y24" s="6">
        <f t="shared" si="76"/>
        <v>1</v>
      </c>
      <c r="AD24" s="6" t="str">
        <f>IF(AD$4="x",IF( SUMPRODUCT( (Data!$A$2:$A$10002=$A24)*(Data!$B$2:$B$10002=$B24)*(Data!$D$2:$D$10002=AD$3)*(Data!$E$2:$E$10002) )=0,"N/A",SUMPRODUCT( (Data!$A$2:$A$10002=$A24)*(Data!$B$2:$B$10002=$B24)*(Data!$D$2:$D$10002=AD$3)*(Data!$F$2:$F$10002&lt;=AD$5) ) ),"N/A")</f>
        <v>N/A</v>
      </c>
      <c r="AE24" s="6" t="str">
        <f>IF(AE$4="x",IF( SUMPRODUCT( (Data!$A$2:$A$10002=$A24)*(Data!$B$2:$B$10002=$B24)*(Data!$D$2:$D$10002=AE$3)*(Data!$E$2:$E$10002) )=0,"N/A",SUMPRODUCT( (Data!$A$2:$A$10002=$A24)*(Data!$B$2:$B$10002=$B24)*(Data!$D$2:$D$10002=AE$3)*(Data!$F$2:$F$10002&lt;=AE$5) ) ),"N/A")</f>
        <v>N/A</v>
      </c>
      <c r="AF24" s="6" t="str">
        <f>IF(AF$4="x",IF( SUMPRODUCT( (Data!$A$2:$A$10002=$A24)*(Data!$B$2:$B$10002=$B24)*(Data!$D$2:$D$10002=AF$3)*(Data!$E$2:$E$10002) )=0,"N/A",SUMPRODUCT( (Data!$A$2:$A$10002=$A24)*(Data!$B$2:$B$10002=$B24)*(Data!$D$2:$D$10002=AF$3)*(Data!$F$2:$F$10002&lt;=AF$5) ) ),"N/A")</f>
        <v>N/A</v>
      </c>
      <c r="AG24" s="6" t="str">
        <f>IF(AG$4="x",IF( SUMPRODUCT( (Data!$A$2:$A$10002=$A24)*(Data!$B$2:$B$10002=$B24)*(Data!$D$2:$D$10002=AG$3)*(Data!$E$2:$E$10002) )=0,"N/A",SUMPRODUCT( (Data!$A$2:$A$10002=$A24)*(Data!$B$2:$B$10002=$B24)*(Data!$D$2:$D$10002=AG$3)*(Data!$F$2:$F$10002&lt;=AG$5) ) ),"N/A")</f>
        <v>N/A</v>
      </c>
      <c r="AH24" s="6" t="str">
        <f>IF(AH$4="x",IF( SUMPRODUCT( (Data!$A$2:$A$10002=$A24)*(Data!$B$2:$B$10002=$B24)*(Data!$D$2:$D$10002=AH$3)*(Data!$E$2:$E$10002) )=0,"N/A",SUMPRODUCT( (Data!$A$2:$A$10002=$A24)*(Data!$B$2:$B$10002=$B24)*(Data!$D$2:$D$10002=AH$3)*(Data!$F$2:$F$10002&lt;=AH$5) ) ),"N/A")</f>
        <v>N/A</v>
      </c>
      <c r="AI24" s="6" t="str">
        <f>IF(AI$4="x",IF( SUMPRODUCT( (Data!$A$2:$A$10002=$A24)*(Data!$B$2:$B$10002=$B24)*(Data!$D$2:$D$10002=AI$3)*(Data!$E$2:$E$10002) )=0,"N/A",SUMPRODUCT( (Data!$A$2:$A$10002=$A24)*(Data!$B$2:$B$10002=$B24)*(Data!$D$2:$D$10002=AI$3)*(Data!$F$2:$F$10002&lt;=AI$5) ) ),"N/A")</f>
        <v>N/A</v>
      </c>
      <c r="AJ24" s="6">
        <f>IF(AJ$4="x",IF( SUMPRODUCT( (Data!$A$2:$A$10002=$A24)*(Data!$B$2:$B$10002=$B24)*(Data!$D$2:$D$10002=AJ$3)*(Data!$E$2:$E$10002) )=0,"N/A",SUMPRODUCT( (Data!$A$2:$A$10002=$A24)*(Data!$B$2:$B$10002=$B24)*(Data!$D$2:$D$10002=AJ$3)*(Data!$F$2:$F$10002&lt;=AJ$5) ) ),"N/A")</f>
        <v>1</v>
      </c>
      <c r="AK24" s="6" t="str">
        <f>IF(AK$4="x",IF( SUMPRODUCT( (Data!$A$2:$A$10002=$A24)*(Data!$B$2:$B$10002=$B24)*(Data!$D$2:$D$10002=AK$3)*(Data!$E$2:$E$10002) )=0,"N/A",SUMPRODUCT( (Data!$A$2:$A$10002=$A24)*(Data!$B$2:$B$10002=$B24)*(Data!$D$2:$D$10002=AK$3)*(Data!$F$2:$F$10002&lt;=AK$5) ) ),"N/A")</f>
        <v>N/A</v>
      </c>
      <c r="AL24" s="6" t="str">
        <f>IF(AL$4="x",IF( SUMPRODUCT( (Data!$A$2:$A$10002=$A24)*(Data!$B$2:$B$10002=$B24)*(Data!$D$2:$D$10002=AL$3)*(Data!$E$2:$E$10002) )=0,"N/A",SUMPRODUCT( (Data!$A$2:$A$10002=$A24)*(Data!$B$2:$B$10002=$B24)*(Data!$D$2:$D$10002=AL$3)*(Data!$F$2:$F$10002&lt;=AL$5) ) ),"N/A")</f>
        <v>N/A</v>
      </c>
      <c r="AM24" s="6" t="str">
        <f>IF(AM$4="x",IF( SUMPRODUCT( (Data!$A$2:$A$10002=$A24)*(Data!$B$2:$B$10002=$B24)*(Data!$D$2:$D$10002=AM$3)*(Data!$E$2:$E$10002) )=0,"N/A",SUMPRODUCT( (Data!$A$2:$A$10002=$A24)*(Data!$B$2:$B$10002=$B24)*(Data!$D$2:$D$10002=AM$3)*(Data!$F$2:$F$10002&lt;=AM$5) ) ),"N/A")</f>
        <v>N/A</v>
      </c>
      <c r="AN24" s="6" t="str">
        <f>IF(AN$4="x",IF( SUMPRODUCT( (Data!$A$2:$A$10002=$A24)*(Data!$B$2:$B$10002=$B24)*(Data!$D$2:$D$10002=AN$3)*(Data!$E$2:$E$10002) )=0,"N/A",SUMPRODUCT( (Data!$A$2:$A$10002=$A24)*(Data!$B$2:$B$10002=$B24)*(Data!$D$2:$D$10002=AN$3)*(Data!$F$2:$F$10002&lt;=AN$5) ) ),"N/A")</f>
        <v>N/A</v>
      </c>
      <c r="AO24" s="6" t="str">
        <f>IF(AO$4="x",IF( SUMPRODUCT( (Data!$A$2:$A$10002=$A24)*(Data!$B$2:$B$10002=$B24)*(Data!$D$2:$D$10002=AO$3)*(Data!$E$2:$E$10002) )=0,"N/A",SUMPRODUCT( (Data!$A$2:$A$10002=$A24)*(Data!$B$2:$B$10002=$B24)*(Data!$D$2:$D$10002=AO$3)*(Data!$F$2:$F$10002&lt;=AO$5) ) ),"N/A")</f>
        <v>N/A</v>
      </c>
      <c r="AP24" s="6" t="str">
        <f>IF(AP$4="x",IF( SUMPRODUCT( (Data!$A$2:$A$10002=$A24)*(Data!$B$2:$B$10002=$B24)*(Data!$D$2:$D$10002=AP$3)*(Data!$E$2:$E$10002) )=0,"N/A",SUMPRODUCT( (Data!$A$2:$A$10002=$A24)*(Data!$B$2:$B$10002=$B24)*(Data!$D$2:$D$10002=AP$3)*(Data!$F$2:$F$10002&lt;=AP$5) ) ),"N/A")</f>
        <v>N/A</v>
      </c>
      <c r="AQ24" s="6" t="str">
        <f>IF(AQ$4="x",IF( SUMPRODUCT( (Data!$A$2:$A$10002=$A24)*(Data!$B$2:$B$10002=$B24)*(Data!$D$2:$D$10002=AQ$3)*(Data!$E$2:$E$10002) )=0,"N/A",SUMPRODUCT( (Data!$A$2:$A$10002=$A24)*(Data!$B$2:$B$10002=$B24)*(Data!$D$2:$D$10002=AQ$3)*(Data!$F$2:$F$10002&lt;=AQ$5) ) ),"N/A")</f>
        <v>N/A</v>
      </c>
      <c r="AR24" s="6" t="str">
        <f>IF(AR$4="x",IF( SUMPRODUCT( (Data!$A$2:$A$10002=$A24)*(Data!$B$2:$B$10002=$B24)*(Data!$D$2:$D$10002=AR$3)*(Data!$E$2:$E$10002) )=0,"N/A",SUMPRODUCT( (Data!$A$2:$A$10002=$A24)*(Data!$B$2:$B$10002=$B24)*(Data!$D$2:$D$10002=AR$3)*(Data!$F$2:$F$10002&lt;=AR$5) ) ),"N/A")</f>
        <v>N/A</v>
      </c>
      <c r="AS24" s="6" t="str">
        <f>IF(AS$4="x",IF( SUMPRODUCT( (Data!$A$2:$A$10002=$A24)*(Data!$B$2:$B$10002=$B24)*(Data!$D$2:$D$10002=AS$3)*(Data!$E$2:$E$10002) )=0,"N/A",SUMPRODUCT( (Data!$A$2:$A$10002=$A24)*(Data!$B$2:$B$10002=$B24)*(Data!$D$2:$D$10002=AS$3)*(Data!$F$2:$F$10002&lt;=AS$5) ) ),"N/A")</f>
        <v>N/A</v>
      </c>
      <c r="AT24" s="6" t="str">
        <f>IF(AT$4="x",IF( SUMPRODUCT( (Data!$A$2:$A$10002=$A24)*(Data!$B$2:$B$10002=$B24)*(Data!$D$2:$D$10002=AT$3)*(Data!$E$2:$E$10002) )=0,"N/A",SUMPRODUCT( (Data!$A$2:$A$10002=$A24)*(Data!$B$2:$B$10002=$B24)*(Data!$D$2:$D$10002=AT$3)*(Data!$F$2:$F$10002&lt;=AT$5) ) ),"N/A")</f>
        <v>N/A</v>
      </c>
      <c r="AU24" s="6" t="str">
        <f>IF(AU$4="x",IF( SUMPRODUCT( (Data!$A$2:$A$10002=$A24)*(Data!$B$2:$B$10002=$B24)*(Data!$D$2:$D$10002=AU$3)*(Data!$E$2:$E$10002) )=0,"N/A",SUMPRODUCT( (Data!$A$2:$A$10002=$A24)*(Data!$B$2:$B$10002=$B24)*(Data!$D$2:$D$10002=AU$3)*(Data!$F$2:$F$10002&lt;=AU$5) ) ),"N/A")</f>
        <v>N/A</v>
      </c>
      <c r="AV24" s="6" t="str">
        <f>IF(AV$4="x",IF( SUMPRODUCT( (Data!$A$2:$A$10002=$A24)*(Data!$B$2:$B$10002=$B24)*(Data!$D$2:$D$10002=AV$3)*(Data!$E$2:$E$10002) )=0,"N/A",SUMPRODUCT( (Data!$A$2:$A$10002=$A24)*(Data!$B$2:$B$10002=$B24)*(Data!$D$2:$D$10002=AV$3)*(Data!$F$2:$F$10002&lt;=AV$5) ) ),"N/A")</f>
        <v>N/A</v>
      </c>
      <c r="AW24" s="6" t="str">
        <f>IF(AW$4="x",IF( SUMPRODUCT( (Data!$A$2:$A$10002=$A24)*(Data!$B$2:$B$10002=$B24)*(Data!$D$2:$D$10002=AW$3)*(Data!$E$2:$E$10002) )=0,"N/A",SUMPRODUCT( (Data!$A$2:$A$10002=$A24)*(Data!$B$2:$B$10002=$B24)*(Data!$D$2:$D$10002=AW$3)*(Data!$F$2:$F$10002&lt;=AW$5) ) ),"N/A")</f>
        <v>N/A</v>
      </c>
      <c r="AX24" s="6" t="str">
        <f>IF(AX$4="x",IF( SUMPRODUCT( (Data!$A$2:$A$10002=$A24)*(Data!$B$2:$B$10002=$B24)*(Data!$D$2:$D$10002=AX$3)*(Data!$E$2:$E$10002) )=0,"N/A",SUMPRODUCT( (Data!$A$2:$A$10002=$A24)*(Data!$B$2:$B$10002=$B24)*(Data!$D$2:$D$10002=AX$3)*(Data!$F$2:$F$10002&lt;=AX$5) ) ),"N/A")</f>
        <v>N/A</v>
      </c>
      <c r="AY24" s="6">
        <f t="shared" si="77"/>
        <v>1</v>
      </c>
      <c r="BD24" s="6" t="str">
        <f t="shared" si="78"/>
        <v>N/A</v>
      </c>
      <c r="BE24" s="6" t="str">
        <f t="shared" si="79"/>
        <v>N/A</v>
      </c>
      <c r="BF24" s="6" t="str">
        <f t="shared" si="80"/>
        <v>N/A</v>
      </c>
      <c r="BG24" s="6" t="str">
        <f t="shared" si="81"/>
        <v>N/A</v>
      </c>
      <c r="BH24" s="6" t="str">
        <f t="shared" si="82"/>
        <v>N/A</v>
      </c>
      <c r="BI24" s="6" t="str">
        <f t="shared" si="83"/>
        <v>N/A</v>
      </c>
      <c r="BJ24" s="6">
        <f t="shared" si="84"/>
        <v>1</v>
      </c>
      <c r="BK24" s="6" t="str">
        <f t="shared" si="85"/>
        <v>N/A</v>
      </c>
      <c r="BL24" s="6" t="str">
        <f t="shared" si="86"/>
        <v>N/A</v>
      </c>
      <c r="BM24" s="6" t="str">
        <f t="shared" si="87"/>
        <v>N/A</v>
      </c>
      <c r="BN24" s="6" t="str">
        <f t="shared" si="88"/>
        <v>N/A</v>
      </c>
      <c r="BO24" s="6" t="str">
        <f t="shared" si="89"/>
        <v>N/A</v>
      </c>
      <c r="BP24" s="6" t="str">
        <f t="shared" si="90"/>
        <v>N/A</v>
      </c>
      <c r="BQ24" s="6" t="str">
        <f t="shared" si="91"/>
        <v>N/A</v>
      </c>
      <c r="BR24" s="6" t="str">
        <f t="shared" si="92"/>
        <v>N/A</v>
      </c>
      <c r="BS24" s="6" t="str">
        <f t="shared" si="93"/>
        <v>N/A</v>
      </c>
      <c r="BT24" s="6" t="str">
        <f t="shared" si="94"/>
        <v>N/A</v>
      </c>
      <c r="BU24" s="6" t="str">
        <f t="shared" si="95"/>
        <v>N/A</v>
      </c>
      <c r="BV24" s="6" t="str">
        <f t="shared" si="96"/>
        <v>N/A</v>
      </c>
      <c r="BW24" s="6" t="str">
        <f t="shared" si="97"/>
        <v>N/A</v>
      </c>
      <c r="BX24" s="6" t="str">
        <f t="shared" si="98"/>
        <v>N/A</v>
      </c>
      <c r="BY24" s="6">
        <f t="shared" si="99"/>
        <v>1</v>
      </c>
    </row>
    <row r="25" spans="1:77" x14ac:dyDescent="0.25">
      <c r="A25" s="7" t="s">
        <v>37</v>
      </c>
      <c r="B25" s="6" t="s">
        <v>84</v>
      </c>
      <c r="C25" s="26"/>
      <c r="D25" s="6" t="str">
        <f>IF(D$4="x",IF( SUMPRODUCT( (Data!$A$2:$A$10002=$A25)*(Data!$B$2:$B$10002=$B25)*(Data!$D$2:$D$10002=D$3)*(Data!$E$2:$E$10002) )=0,"N/A",SUMPRODUCT( (Data!$A$2:$A$10002=$A25)*(Data!$B$2:$B$10002=$B25)*(Data!$D$2:$D$10002=D$3)*(Data!$E$2:$E$10002&lt;=D$5) ) ),"N/A")</f>
        <v>N/A</v>
      </c>
      <c r="E25" s="6" t="str">
        <f>IF(E$4="x",IF( SUMPRODUCT( (Data!$A$2:$A$10002=$A25)*(Data!$B$2:$B$10002=$B25)*(Data!$D$2:$D$10002=E$3)*(Data!$E$2:$E$10002) )=0,"N/A",SUMPRODUCT( (Data!$A$2:$A$10002=$A25)*(Data!$B$2:$B$10002=$B25)*(Data!$D$2:$D$10002=E$3)*(Data!$E$2:$E$10002&lt;=E$5) ) ),"N/A")</f>
        <v>N/A</v>
      </c>
      <c r="F25" s="6" t="str">
        <f>IF(F$4="x",IF( SUMPRODUCT( (Data!$A$2:$A$10002=$A25)*(Data!$B$2:$B$10002=$B25)*(Data!$D$2:$D$10002=F$3)*(Data!$E$2:$E$10002) )=0,"N/A",SUMPRODUCT( (Data!$A$2:$A$10002=$A25)*(Data!$B$2:$B$10002=$B25)*(Data!$D$2:$D$10002=F$3)*(Data!$E$2:$E$10002&lt;=F$5) ) ),"N/A")</f>
        <v>N/A</v>
      </c>
      <c r="G25" s="6" t="str">
        <f>IF(G$4="x",IF( SUMPRODUCT( (Data!$A$2:$A$10002=$A25)*(Data!$B$2:$B$10002=$B25)*(Data!$D$2:$D$10002=G$3)*(Data!$E$2:$E$10002) )=0,"N/A",SUMPRODUCT( (Data!$A$2:$A$10002=$A25)*(Data!$B$2:$B$10002=$B25)*(Data!$D$2:$D$10002=G$3)*(Data!$E$2:$E$10002&lt;=G$5) ) ),"N/A")</f>
        <v>N/A</v>
      </c>
      <c r="H25" s="6" t="str">
        <f>IF(H$4="x",IF( SUMPRODUCT( (Data!$A$2:$A$10002=$A25)*(Data!$B$2:$B$10002=$B25)*(Data!$D$2:$D$10002=H$3)*(Data!$E$2:$E$10002) )=0,"N/A",SUMPRODUCT( (Data!$A$2:$A$10002=$A25)*(Data!$B$2:$B$10002=$B25)*(Data!$D$2:$D$10002=H$3)*(Data!$E$2:$E$10002&lt;=H$5) ) ),"N/A")</f>
        <v>N/A</v>
      </c>
      <c r="I25" s="6" t="str">
        <f>IF(I$4="x",IF( SUMPRODUCT( (Data!$A$2:$A$10002=$A25)*(Data!$B$2:$B$10002=$B25)*(Data!$D$2:$D$10002=I$3)*(Data!$E$2:$E$10002) )=0,"N/A",SUMPRODUCT( (Data!$A$2:$A$10002=$A25)*(Data!$B$2:$B$10002=$B25)*(Data!$D$2:$D$10002=I$3)*(Data!$E$2:$E$10002&lt;=I$5) ) ),"N/A")</f>
        <v>N/A</v>
      </c>
      <c r="J25" s="6" t="str">
        <f>IF(J$4="x",IF( SUMPRODUCT( (Data!$A$2:$A$10002=$A25)*(Data!$B$2:$B$10002=$B25)*(Data!$D$2:$D$10002=J$3)*(Data!$E$2:$E$10002) )=0,"N/A",SUMPRODUCT( (Data!$A$2:$A$10002=$A25)*(Data!$B$2:$B$10002=$B25)*(Data!$D$2:$D$10002=J$3)*(Data!$E$2:$E$10002&lt;=J$5) ) ),"N/A")</f>
        <v>N/A</v>
      </c>
      <c r="K25" s="6" t="str">
        <f>IF(K$4="x",IF( SUMPRODUCT( (Data!$A$2:$A$10002=$A25)*(Data!$B$2:$B$10002=$B25)*(Data!$D$2:$D$10002=K$3)*(Data!$E$2:$E$10002) )=0,"N/A",SUMPRODUCT( (Data!$A$2:$A$10002=$A25)*(Data!$B$2:$B$10002=$B25)*(Data!$D$2:$D$10002=K$3)*(Data!$E$2:$E$10002&lt;=K$5) ) ),"N/A")</f>
        <v>N/A</v>
      </c>
      <c r="L25" s="6" t="str">
        <f>IF(L$4="x",IF( SUMPRODUCT( (Data!$A$2:$A$10002=$A25)*(Data!$B$2:$B$10002=$B25)*(Data!$D$2:$D$10002=L$3)*(Data!$E$2:$E$10002) )=0,"N/A",SUMPRODUCT( (Data!$A$2:$A$10002=$A25)*(Data!$B$2:$B$10002=$B25)*(Data!$D$2:$D$10002=L$3)*(Data!$E$2:$E$10002&lt;=L$5) ) ),"N/A")</f>
        <v>N/A</v>
      </c>
      <c r="M25" s="6" t="str">
        <f>IF(M$4="x",IF( SUMPRODUCT( (Data!$A$2:$A$10002=$A25)*(Data!$B$2:$B$10002=$B25)*(Data!$D$2:$D$10002=M$3)*(Data!$E$2:$E$10002) )=0,"N/A",SUMPRODUCT( (Data!$A$2:$A$10002=$A25)*(Data!$B$2:$B$10002=$B25)*(Data!$D$2:$D$10002=M$3)*(Data!$E$2:$E$10002&lt;=M$5) ) ),"N/A")</f>
        <v>N/A</v>
      </c>
      <c r="N25" s="6" t="str">
        <f>IF(N$4="x",IF( SUMPRODUCT( (Data!$A$2:$A$10002=$A25)*(Data!$B$2:$B$10002=$B25)*(Data!$D$2:$D$10002=N$3)*(Data!$E$2:$E$10002) )=0,"N/A",SUMPRODUCT( (Data!$A$2:$A$10002=$A25)*(Data!$B$2:$B$10002=$B25)*(Data!$D$2:$D$10002=N$3)*(Data!$E$2:$E$10002&lt;=N$5) ) ),"N/A")</f>
        <v>N/A</v>
      </c>
      <c r="O25" s="6" t="str">
        <f>IF(O$4="x",IF( SUMPRODUCT( (Data!$A$2:$A$10002=$A25)*(Data!$B$2:$B$10002=$B25)*(Data!$D$2:$D$10002=O$3)*(Data!$E$2:$E$10002) )=0,"N/A",SUMPRODUCT( (Data!$A$2:$A$10002=$A25)*(Data!$B$2:$B$10002=$B25)*(Data!$D$2:$D$10002=O$3)*(Data!$E$2:$E$10002&lt;=O$5) ) ),"N/A")</f>
        <v>N/A</v>
      </c>
      <c r="P25" s="6" t="str">
        <f>IF(P$4="x",IF( SUMPRODUCT( (Data!$A$2:$A$10002=$A25)*(Data!$B$2:$B$10002=$B25)*(Data!$D$2:$D$10002=P$3)*(Data!$E$2:$E$10002) )=0,"N/A",SUMPRODUCT( (Data!$A$2:$A$10002=$A25)*(Data!$B$2:$B$10002=$B25)*(Data!$D$2:$D$10002=P$3)*(Data!$E$2:$E$10002&lt;=P$5) ) ),"N/A")</f>
        <v>N/A</v>
      </c>
      <c r="Q25" s="6" t="str">
        <f>IF(Q$4="x",IF( SUMPRODUCT( (Data!$A$2:$A$10002=$A25)*(Data!$B$2:$B$10002=$B25)*(Data!$D$2:$D$10002=Q$3)*(Data!$E$2:$E$10002) )=0,"N/A",SUMPRODUCT( (Data!$A$2:$A$10002=$A25)*(Data!$B$2:$B$10002=$B25)*(Data!$D$2:$D$10002=Q$3)*(Data!$E$2:$E$10002&lt;=Q$5) ) ),"N/A")</f>
        <v>N/A</v>
      </c>
      <c r="R25" s="6" t="str">
        <f>IF(R$4="x",IF( SUMPRODUCT( (Data!$A$2:$A$10002=$A25)*(Data!$B$2:$B$10002=$B25)*(Data!$D$2:$D$10002=R$3)*(Data!$E$2:$E$10002) )=0,"N/A",SUMPRODUCT( (Data!$A$2:$A$10002=$A25)*(Data!$B$2:$B$10002=$B25)*(Data!$D$2:$D$10002=R$3)*(Data!$E$2:$E$10002&lt;=R$5) ) ),"N/A")</f>
        <v>N/A</v>
      </c>
      <c r="S25" s="6" t="str">
        <f>IF(S$4="x",IF( SUMPRODUCT( (Data!$A$2:$A$10002=$A25)*(Data!$B$2:$B$10002=$B25)*(Data!$D$2:$D$10002=S$3)*(Data!$E$2:$E$10002) )=0,"N/A",SUMPRODUCT( (Data!$A$2:$A$10002=$A25)*(Data!$B$2:$B$10002=$B25)*(Data!$D$2:$D$10002=S$3)*(Data!$E$2:$E$10002&lt;=S$5) ) ),"N/A")</f>
        <v>N/A</v>
      </c>
      <c r="T25" s="6" t="str">
        <f>IF(T$4="x",IF( SUMPRODUCT( (Data!$A$2:$A$10002=$A25)*(Data!$B$2:$B$10002=$B25)*(Data!$D$2:$D$10002=T$3)*(Data!$E$2:$E$10002) )=0,"N/A",SUMPRODUCT( (Data!$A$2:$A$10002=$A25)*(Data!$B$2:$B$10002=$B25)*(Data!$D$2:$D$10002=T$3)*(Data!$E$2:$E$10002&lt;=T$5) ) ),"N/A")</f>
        <v>N/A</v>
      </c>
      <c r="U25" s="6" t="str">
        <f>IF(U$4="x",IF( SUMPRODUCT( (Data!$A$2:$A$10002=$A25)*(Data!$B$2:$B$10002=$B25)*(Data!$D$2:$D$10002=U$3)*(Data!$E$2:$E$10002) )=0,"N/A",SUMPRODUCT( (Data!$A$2:$A$10002=$A25)*(Data!$B$2:$B$10002=$B25)*(Data!$D$2:$D$10002=U$3)*(Data!$E$2:$E$10002&lt;=U$5) ) ),"N/A")</f>
        <v>N/A</v>
      </c>
      <c r="V25" s="6" t="str">
        <f>IF(V$4="x",IF( SUMPRODUCT( (Data!$A$2:$A$10002=$A25)*(Data!$B$2:$B$10002=$B25)*(Data!$D$2:$D$10002=V$3)*(Data!$E$2:$E$10002) )=0,"N/A",SUMPRODUCT( (Data!$A$2:$A$10002=$A25)*(Data!$B$2:$B$10002=$B25)*(Data!$D$2:$D$10002=V$3)*(Data!$E$2:$E$10002&lt;=V$5) ) ),"N/A")</f>
        <v>N/A</v>
      </c>
      <c r="W25" s="6">
        <f>IF(W$4="x",IF( SUMPRODUCT( (Data!$A$2:$A$10002=$A25)*(Data!$B$2:$B$10002=$B25)*(Data!$D$2:$D$10002=W$3)*(Data!$E$2:$E$10002) )=0,"N/A",SUMPRODUCT( (Data!$A$2:$A$10002=$A25)*(Data!$B$2:$B$10002=$B25)*(Data!$D$2:$D$10002=W$3)*(Data!$E$2:$E$10002&lt;=W$5) ) ),"N/A")</f>
        <v>1</v>
      </c>
      <c r="X25" s="6" t="str">
        <f>IF(X$4="x",IF( SUMPRODUCT( (Data!$A$2:$A$10002=$A25)*(Data!$B$2:$B$10002=$B25)*(Data!$D$2:$D$10002=X$3)*(Data!$E$2:$E$10002) )=0,"N/A",SUMPRODUCT( (Data!$A$2:$A$10002=$A25)*(Data!$B$2:$B$10002=$B25)*(Data!$D$2:$D$10002=X$3)*(Data!$E$2:$E$10002&lt;=X$5) ) ),"N/A")</f>
        <v>N/A</v>
      </c>
      <c r="Y25" s="6">
        <f t="shared" si="76"/>
        <v>1</v>
      </c>
      <c r="AD25" s="6" t="str">
        <f>IF(AD$4="x",IF( SUMPRODUCT( (Data!$A$2:$A$10002=$A25)*(Data!$B$2:$B$10002=$B25)*(Data!$D$2:$D$10002=AD$3)*(Data!$E$2:$E$10002) )=0,"N/A",SUMPRODUCT( (Data!$A$2:$A$10002=$A25)*(Data!$B$2:$B$10002=$B25)*(Data!$D$2:$D$10002=AD$3)*(Data!$F$2:$F$10002&lt;=AD$5) ) ),"N/A")</f>
        <v>N/A</v>
      </c>
      <c r="AE25" s="6" t="str">
        <f>IF(AE$4="x",IF( SUMPRODUCT( (Data!$A$2:$A$10002=$A25)*(Data!$B$2:$B$10002=$B25)*(Data!$D$2:$D$10002=AE$3)*(Data!$E$2:$E$10002) )=0,"N/A",SUMPRODUCT( (Data!$A$2:$A$10002=$A25)*(Data!$B$2:$B$10002=$B25)*(Data!$D$2:$D$10002=AE$3)*(Data!$F$2:$F$10002&lt;=AE$5) ) ),"N/A")</f>
        <v>N/A</v>
      </c>
      <c r="AF25" s="6" t="str">
        <f>IF(AF$4="x",IF( SUMPRODUCT( (Data!$A$2:$A$10002=$A25)*(Data!$B$2:$B$10002=$B25)*(Data!$D$2:$D$10002=AF$3)*(Data!$E$2:$E$10002) )=0,"N/A",SUMPRODUCT( (Data!$A$2:$A$10002=$A25)*(Data!$B$2:$B$10002=$B25)*(Data!$D$2:$D$10002=AF$3)*(Data!$F$2:$F$10002&lt;=AF$5) ) ),"N/A")</f>
        <v>N/A</v>
      </c>
      <c r="AG25" s="6" t="str">
        <f>IF(AG$4="x",IF( SUMPRODUCT( (Data!$A$2:$A$10002=$A25)*(Data!$B$2:$B$10002=$B25)*(Data!$D$2:$D$10002=AG$3)*(Data!$E$2:$E$10002) )=0,"N/A",SUMPRODUCT( (Data!$A$2:$A$10002=$A25)*(Data!$B$2:$B$10002=$B25)*(Data!$D$2:$D$10002=AG$3)*(Data!$F$2:$F$10002&lt;=AG$5) ) ),"N/A")</f>
        <v>N/A</v>
      </c>
      <c r="AH25" s="6" t="str">
        <f>IF(AH$4="x",IF( SUMPRODUCT( (Data!$A$2:$A$10002=$A25)*(Data!$B$2:$B$10002=$B25)*(Data!$D$2:$D$10002=AH$3)*(Data!$E$2:$E$10002) )=0,"N/A",SUMPRODUCT( (Data!$A$2:$A$10002=$A25)*(Data!$B$2:$B$10002=$B25)*(Data!$D$2:$D$10002=AH$3)*(Data!$F$2:$F$10002&lt;=AH$5) ) ),"N/A")</f>
        <v>N/A</v>
      </c>
      <c r="AI25" s="6" t="str">
        <f>IF(AI$4="x",IF( SUMPRODUCT( (Data!$A$2:$A$10002=$A25)*(Data!$B$2:$B$10002=$B25)*(Data!$D$2:$D$10002=AI$3)*(Data!$E$2:$E$10002) )=0,"N/A",SUMPRODUCT( (Data!$A$2:$A$10002=$A25)*(Data!$B$2:$B$10002=$B25)*(Data!$D$2:$D$10002=AI$3)*(Data!$F$2:$F$10002&lt;=AI$5) ) ),"N/A")</f>
        <v>N/A</v>
      </c>
      <c r="AJ25" s="6" t="str">
        <f>IF(AJ$4="x",IF( SUMPRODUCT( (Data!$A$2:$A$10002=$A25)*(Data!$B$2:$B$10002=$B25)*(Data!$D$2:$D$10002=AJ$3)*(Data!$E$2:$E$10002) )=0,"N/A",SUMPRODUCT( (Data!$A$2:$A$10002=$A25)*(Data!$B$2:$B$10002=$B25)*(Data!$D$2:$D$10002=AJ$3)*(Data!$F$2:$F$10002&lt;=AJ$5) ) ),"N/A")</f>
        <v>N/A</v>
      </c>
      <c r="AK25" s="6" t="str">
        <f>IF(AK$4="x",IF( SUMPRODUCT( (Data!$A$2:$A$10002=$A25)*(Data!$B$2:$B$10002=$B25)*(Data!$D$2:$D$10002=AK$3)*(Data!$E$2:$E$10002) )=0,"N/A",SUMPRODUCT( (Data!$A$2:$A$10002=$A25)*(Data!$B$2:$B$10002=$B25)*(Data!$D$2:$D$10002=AK$3)*(Data!$F$2:$F$10002&lt;=AK$5) ) ),"N/A")</f>
        <v>N/A</v>
      </c>
      <c r="AL25" s="6" t="str">
        <f>IF(AL$4="x",IF( SUMPRODUCT( (Data!$A$2:$A$10002=$A25)*(Data!$B$2:$B$10002=$B25)*(Data!$D$2:$D$10002=AL$3)*(Data!$E$2:$E$10002) )=0,"N/A",SUMPRODUCT( (Data!$A$2:$A$10002=$A25)*(Data!$B$2:$B$10002=$B25)*(Data!$D$2:$D$10002=AL$3)*(Data!$F$2:$F$10002&lt;=AL$5) ) ),"N/A")</f>
        <v>N/A</v>
      </c>
      <c r="AM25" s="6" t="str">
        <f>IF(AM$4="x",IF( SUMPRODUCT( (Data!$A$2:$A$10002=$A25)*(Data!$B$2:$B$10002=$B25)*(Data!$D$2:$D$10002=AM$3)*(Data!$E$2:$E$10002) )=0,"N/A",SUMPRODUCT( (Data!$A$2:$A$10002=$A25)*(Data!$B$2:$B$10002=$B25)*(Data!$D$2:$D$10002=AM$3)*(Data!$F$2:$F$10002&lt;=AM$5) ) ),"N/A")</f>
        <v>N/A</v>
      </c>
      <c r="AN25" s="6" t="str">
        <f>IF(AN$4="x",IF( SUMPRODUCT( (Data!$A$2:$A$10002=$A25)*(Data!$B$2:$B$10002=$B25)*(Data!$D$2:$D$10002=AN$3)*(Data!$E$2:$E$10002) )=0,"N/A",SUMPRODUCT( (Data!$A$2:$A$10002=$A25)*(Data!$B$2:$B$10002=$B25)*(Data!$D$2:$D$10002=AN$3)*(Data!$F$2:$F$10002&lt;=AN$5) ) ),"N/A")</f>
        <v>N/A</v>
      </c>
      <c r="AO25" s="6" t="str">
        <f>IF(AO$4="x",IF( SUMPRODUCT( (Data!$A$2:$A$10002=$A25)*(Data!$B$2:$B$10002=$B25)*(Data!$D$2:$D$10002=AO$3)*(Data!$E$2:$E$10002) )=0,"N/A",SUMPRODUCT( (Data!$A$2:$A$10002=$A25)*(Data!$B$2:$B$10002=$B25)*(Data!$D$2:$D$10002=AO$3)*(Data!$F$2:$F$10002&lt;=AO$5) ) ),"N/A")</f>
        <v>N/A</v>
      </c>
      <c r="AP25" s="6" t="str">
        <f>IF(AP$4="x",IF( SUMPRODUCT( (Data!$A$2:$A$10002=$A25)*(Data!$B$2:$B$10002=$B25)*(Data!$D$2:$D$10002=AP$3)*(Data!$E$2:$E$10002) )=0,"N/A",SUMPRODUCT( (Data!$A$2:$A$10002=$A25)*(Data!$B$2:$B$10002=$B25)*(Data!$D$2:$D$10002=AP$3)*(Data!$F$2:$F$10002&lt;=AP$5) ) ),"N/A")</f>
        <v>N/A</v>
      </c>
      <c r="AQ25" s="6" t="str">
        <f>IF(AQ$4="x",IF( SUMPRODUCT( (Data!$A$2:$A$10002=$A25)*(Data!$B$2:$B$10002=$B25)*(Data!$D$2:$D$10002=AQ$3)*(Data!$E$2:$E$10002) )=0,"N/A",SUMPRODUCT( (Data!$A$2:$A$10002=$A25)*(Data!$B$2:$B$10002=$B25)*(Data!$D$2:$D$10002=AQ$3)*(Data!$F$2:$F$10002&lt;=AQ$5) ) ),"N/A")</f>
        <v>N/A</v>
      </c>
      <c r="AR25" s="6" t="str">
        <f>IF(AR$4="x",IF( SUMPRODUCT( (Data!$A$2:$A$10002=$A25)*(Data!$B$2:$B$10002=$B25)*(Data!$D$2:$D$10002=AR$3)*(Data!$E$2:$E$10002) )=0,"N/A",SUMPRODUCT( (Data!$A$2:$A$10002=$A25)*(Data!$B$2:$B$10002=$B25)*(Data!$D$2:$D$10002=AR$3)*(Data!$F$2:$F$10002&lt;=AR$5) ) ),"N/A")</f>
        <v>N/A</v>
      </c>
      <c r="AS25" s="6" t="str">
        <f>IF(AS$4="x",IF( SUMPRODUCT( (Data!$A$2:$A$10002=$A25)*(Data!$B$2:$B$10002=$B25)*(Data!$D$2:$D$10002=AS$3)*(Data!$E$2:$E$10002) )=0,"N/A",SUMPRODUCT( (Data!$A$2:$A$10002=$A25)*(Data!$B$2:$B$10002=$B25)*(Data!$D$2:$D$10002=AS$3)*(Data!$F$2:$F$10002&lt;=AS$5) ) ),"N/A")</f>
        <v>N/A</v>
      </c>
      <c r="AT25" s="6" t="str">
        <f>IF(AT$4="x",IF( SUMPRODUCT( (Data!$A$2:$A$10002=$A25)*(Data!$B$2:$B$10002=$B25)*(Data!$D$2:$D$10002=AT$3)*(Data!$E$2:$E$10002) )=0,"N/A",SUMPRODUCT( (Data!$A$2:$A$10002=$A25)*(Data!$B$2:$B$10002=$B25)*(Data!$D$2:$D$10002=AT$3)*(Data!$F$2:$F$10002&lt;=AT$5) ) ),"N/A")</f>
        <v>N/A</v>
      </c>
      <c r="AU25" s="6" t="str">
        <f>IF(AU$4="x",IF( SUMPRODUCT( (Data!$A$2:$A$10002=$A25)*(Data!$B$2:$B$10002=$B25)*(Data!$D$2:$D$10002=AU$3)*(Data!$E$2:$E$10002) )=0,"N/A",SUMPRODUCT( (Data!$A$2:$A$10002=$A25)*(Data!$B$2:$B$10002=$B25)*(Data!$D$2:$D$10002=AU$3)*(Data!$F$2:$F$10002&lt;=AU$5) ) ),"N/A")</f>
        <v>N/A</v>
      </c>
      <c r="AV25" s="6" t="str">
        <f>IF(AV$4="x",IF( SUMPRODUCT( (Data!$A$2:$A$10002=$A25)*(Data!$B$2:$B$10002=$B25)*(Data!$D$2:$D$10002=AV$3)*(Data!$E$2:$E$10002) )=0,"N/A",SUMPRODUCT( (Data!$A$2:$A$10002=$A25)*(Data!$B$2:$B$10002=$B25)*(Data!$D$2:$D$10002=AV$3)*(Data!$F$2:$F$10002&lt;=AV$5) ) ),"N/A")</f>
        <v>N/A</v>
      </c>
      <c r="AW25" s="6">
        <f>IF(AW$4="x",IF( SUMPRODUCT( (Data!$A$2:$A$10002=$A25)*(Data!$B$2:$B$10002=$B25)*(Data!$D$2:$D$10002=AW$3)*(Data!$E$2:$E$10002) )=0,"N/A",SUMPRODUCT( (Data!$A$2:$A$10002=$A25)*(Data!$B$2:$B$10002=$B25)*(Data!$D$2:$D$10002=AW$3)*(Data!$F$2:$F$10002&lt;=AW$5) ) ),"N/A")</f>
        <v>1</v>
      </c>
      <c r="AX25" s="6" t="str">
        <f>IF(AX$4="x",IF( SUMPRODUCT( (Data!$A$2:$A$10002=$A25)*(Data!$B$2:$B$10002=$B25)*(Data!$D$2:$D$10002=AX$3)*(Data!$E$2:$E$10002) )=0,"N/A",SUMPRODUCT( (Data!$A$2:$A$10002=$A25)*(Data!$B$2:$B$10002=$B25)*(Data!$D$2:$D$10002=AX$3)*(Data!$F$2:$F$10002&lt;=AX$5) ) ),"N/A")</f>
        <v>N/A</v>
      </c>
      <c r="AY25" s="6">
        <f t="shared" si="77"/>
        <v>1</v>
      </c>
      <c r="BD25" s="6" t="str">
        <f t="shared" si="78"/>
        <v>N/A</v>
      </c>
      <c r="BE25" s="6" t="str">
        <f t="shared" si="79"/>
        <v>N/A</v>
      </c>
      <c r="BF25" s="6" t="str">
        <f t="shared" si="80"/>
        <v>N/A</v>
      </c>
      <c r="BG25" s="6" t="str">
        <f t="shared" si="81"/>
        <v>N/A</v>
      </c>
      <c r="BH25" s="6" t="str">
        <f t="shared" si="82"/>
        <v>N/A</v>
      </c>
      <c r="BI25" s="6" t="str">
        <f t="shared" si="83"/>
        <v>N/A</v>
      </c>
      <c r="BJ25" s="6" t="str">
        <f t="shared" si="84"/>
        <v>N/A</v>
      </c>
      <c r="BK25" s="6" t="str">
        <f t="shared" si="85"/>
        <v>N/A</v>
      </c>
      <c r="BL25" s="6" t="str">
        <f t="shared" si="86"/>
        <v>N/A</v>
      </c>
      <c r="BM25" s="6" t="str">
        <f t="shared" si="87"/>
        <v>N/A</v>
      </c>
      <c r="BN25" s="6" t="str">
        <f t="shared" si="88"/>
        <v>N/A</v>
      </c>
      <c r="BO25" s="6" t="str">
        <f t="shared" si="89"/>
        <v>N/A</v>
      </c>
      <c r="BP25" s="6" t="str">
        <f t="shared" si="90"/>
        <v>N/A</v>
      </c>
      <c r="BQ25" s="6" t="str">
        <f t="shared" si="91"/>
        <v>N/A</v>
      </c>
      <c r="BR25" s="6" t="str">
        <f t="shared" si="92"/>
        <v>N/A</v>
      </c>
      <c r="BS25" s="6" t="str">
        <f t="shared" si="93"/>
        <v>N/A</v>
      </c>
      <c r="BT25" s="6" t="str">
        <f t="shared" si="94"/>
        <v>N/A</v>
      </c>
      <c r="BU25" s="6" t="str">
        <f t="shared" si="95"/>
        <v>N/A</v>
      </c>
      <c r="BV25" s="6" t="str">
        <f t="shared" si="96"/>
        <v>N/A</v>
      </c>
      <c r="BW25" s="6">
        <f t="shared" si="97"/>
        <v>1</v>
      </c>
      <c r="BX25" s="6" t="str">
        <f t="shared" si="98"/>
        <v>N/A</v>
      </c>
      <c r="BY25" s="6">
        <f t="shared" si="99"/>
        <v>1</v>
      </c>
    </row>
    <row r="26" spans="1:77" x14ac:dyDescent="0.25">
      <c r="A26" s="7" t="s">
        <v>38</v>
      </c>
      <c r="B26" s="6" t="s">
        <v>84</v>
      </c>
      <c r="C26" s="26"/>
      <c r="D26" s="6" t="str">
        <f>IF(D$4="x",IF( SUMPRODUCT( (Data!$A$2:$A$10002=$A26)*(Data!$B$2:$B$10002=$B26)*(Data!$D$2:$D$10002=D$3)*(Data!$E$2:$E$10002) )=0,"N/A",SUMPRODUCT( (Data!$A$2:$A$10002=$A26)*(Data!$B$2:$B$10002=$B26)*(Data!$D$2:$D$10002=D$3)*(Data!$E$2:$E$10002&lt;=D$5) ) ),"N/A")</f>
        <v>N/A</v>
      </c>
      <c r="E26" s="6" t="str">
        <f>IF(E$4="x",IF( SUMPRODUCT( (Data!$A$2:$A$10002=$A26)*(Data!$B$2:$B$10002=$B26)*(Data!$D$2:$D$10002=E$3)*(Data!$E$2:$E$10002) )=0,"N/A",SUMPRODUCT( (Data!$A$2:$A$10002=$A26)*(Data!$B$2:$B$10002=$B26)*(Data!$D$2:$D$10002=E$3)*(Data!$E$2:$E$10002&lt;=E$5) ) ),"N/A")</f>
        <v>N/A</v>
      </c>
      <c r="F26" s="6" t="str">
        <f>IF(F$4="x",IF( SUMPRODUCT( (Data!$A$2:$A$10002=$A26)*(Data!$B$2:$B$10002=$B26)*(Data!$D$2:$D$10002=F$3)*(Data!$E$2:$E$10002) )=0,"N/A",SUMPRODUCT( (Data!$A$2:$A$10002=$A26)*(Data!$B$2:$B$10002=$B26)*(Data!$D$2:$D$10002=F$3)*(Data!$E$2:$E$10002&lt;=F$5) ) ),"N/A")</f>
        <v>N/A</v>
      </c>
      <c r="G26" s="6" t="str">
        <f>IF(G$4="x",IF( SUMPRODUCT( (Data!$A$2:$A$10002=$A26)*(Data!$B$2:$B$10002=$B26)*(Data!$D$2:$D$10002=G$3)*(Data!$E$2:$E$10002) )=0,"N/A",SUMPRODUCT( (Data!$A$2:$A$10002=$A26)*(Data!$B$2:$B$10002=$B26)*(Data!$D$2:$D$10002=G$3)*(Data!$E$2:$E$10002&lt;=G$5) ) ),"N/A")</f>
        <v>N/A</v>
      </c>
      <c r="H26" s="6" t="str">
        <f>IF(H$4="x",IF( SUMPRODUCT( (Data!$A$2:$A$10002=$A26)*(Data!$B$2:$B$10002=$B26)*(Data!$D$2:$D$10002=H$3)*(Data!$E$2:$E$10002) )=0,"N/A",SUMPRODUCT( (Data!$A$2:$A$10002=$A26)*(Data!$B$2:$B$10002=$B26)*(Data!$D$2:$D$10002=H$3)*(Data!$E$2:$E$10002&lt;=H$5) ) ),"N/A")</f>
        <v>N/A</v>
      </c>
      <c r="I26" s="6" t="str">
        <f>IF(I$4="x",IF( SUMPRODUCT( (Data!$A$2:$A$10002=$A26)*(Data!$B$2:$B$10002=$B26)*(Data!$D$2:$D$10002=I$3)*(Data!$E$2:$E$10002) )=0,"N/A",SUMPRODUCT( (Data!$A$2:$A$10002=$A26)*(Data!$B$2:$B$10002=$B26)*(Data!$D$2:$D$10002=I$3)*(Data!$E$2:$E$10002&lt;=I$5) ) ),"N/A")</f>
        <v>N/A</v>
      </c>
      <c r="J26" s="6" t="str">
        <f>IF(J$4="x",IF( SUMPRODUCT( (Data!$A$2:$A$10002=$A26)*(Data!$B$2:$B$10002=$B26)*(Data!$D$2:$D$10002=J$3)*(Data!$E$2:$E$10002) )=0,"N/A",SUMPRODUCT( (Data!$A$2:$A$10002=$A26)*(Data!$B$2:$B$10002=$B26)*(Data!$D$2:$D$10002=J$3)*(Data!$E$2:$E$10002&lt;=J$5) ) ),"N/A")</f>
        <v>N/A</v>
      </c>
      <c r="K26" s="6" t="str">
        <f>IF(K$4="x",IF( SUMPRODUCT( (Data!$A$2:$A$10002=$A26)*(Data!$B$2:$B$10002=$B26)*(Data!$D$2:$D$10002=K$3)*(Data!$E$2:$E$10002) )=0,"N/A",SUMPRODUCT( (Data!$A$2:$A$10002=$A26)*(Data!$B$2:$B$10002=$B26)*(Data!$D$2:$D$10002=K$3)*(Data!$E$2:$E$10002&lt;=K$5) ) ),"N/A")</f>
        <v>N/A</v>
      </c>
      <c r="L26" s="6" t="str">
        <f>IF(L$4="x",IF( SUMPRODUCT( (Data!$A$2:$A$10002=$A26)*(Data!$B$2:$B$10002=$B26)*(Data!$D$2:$D$10002=L$3)*(Data!$E$2:$E$10002) )=0,"N/A",SUMPRODUCT( (Data!$A$2:$A$10002=$A26)*(Data!$B$2:$B$10002=$B26)*(Data!$D$2:$D$10002=L$3)*(Data!$E$2:$E$10002&lt;=L$5) ) ),"N/A")</f>
        <v>N/A</v>
      </c>
      <c r="M26" s="6" t="str">
        <f>IF(M$4="x",IF( SUMPRODUCT( (Data!$A$2:$A$10002=$A26)*(Data!$B$2:$B$10002=$B26)*(Data!$D$2:$D$10002=M$3)*(Data!$E$2:$E$10002) )=0,"N/A",SUMPRODUCT( (Data!$A$2:$A$10002=$A26)*(Data!$B$2:$B$10002=$B26)*(Data!$D$2:$D$10002=M$3)*(Data!$E$2:$E$10002&lt;=M$5) ) ),"N/A")</f>
        <v>N/A</v>
      </c>
      <c r="N26" s="6" t="str">
        <f>IF(N$4="x",IF( SUMPRODUCT( (Data!$A$2:$A$10002=$A26)*(Data!$B$2:$B$10002=$B26)*(Data!$D$2:$D$10002=N$3)*(Data!$E$2:$E$10002) )=0,"N/A",SUMPRODUCT( (Data!$A$2:$A$10002=$A26)*(Data!$B$2:$B$10002=$B26)*(Data!$D$2:$D$10002=N$3)*(Data!$E$2:$E$10002&lt;=N$5) ) ),"N/A")</f>
        <v>N/A</v>
      </c>
      <c r="O26" s="6" t="str">
        <f>IF(O$4="x",IF( SUMPRODUCT( (Data!$A$2:$A$10002=$A26)*(Data!$B$2:$B$10002=$B26)*(Data!$D$2:$D$10002=O$3)*(Data!$E$2:$E$10002) )=0,"N/A",SUMPRODUCT( (Data!$A$2:$A$10002=$A26)*(Data!$B$2:$B$10002=$B26)*(Data!$D$2:$D$10002=O$3)*(Data!$E$2:$E$10002&lt;=O$5) ) ),"N/A")</f>
        <v>N/A</v>
      </c>
      <c r="P26" s="6" t="str">
        <f>IF(P$4="x",IF( SUMPRODUCT( (Data!$A$2:$A$10002=$A26)*(Data!$B$2:$B$10002=$B26)*(Data!$D$2:$D$10002=P$3)*(Data!$E$2:$E$10002) )=0,"N/A",SUMPRODUCT( (Data!$A$2:$A$10002=$A26)*(Data!$B$2:$B$10002=$B26)*(Data!$D$2:$D$10002=P$3)*(Data!$E$2:$E$10002&lt;=P$5) ) ),"N/A")</f>
        <v>N/A</v>
      </c>
      <c r="Q26" s="6" t="str">
        <f>IF(Q$4="x",IF( SUMPRODUCT( (Data!$A$2:$A$10002=$A26)*(Data!$B$2:$B$10002=$B26)*(Data!$D$2:$D$10002=Q$3)*(Data!$E$2:$E$10002) )=0,"N/A",SUMPRODUCT( (Data!$A$2:$A$10002=$A26)*(Data!$B$2:$B$10002=$B26)*(Data!$D$2:$D$10002=Q$3)*(Data!$E$2:$E$10002&lt;=Q$5) ) ),"N/A")</f>
        <v>N/A</v>
      </c>
      <c r="R26" s="6" t="str">
        <f>IF(R$4="x",IF( SUMPRODUCT( (Data!$A$2:$A$10002=$A26)*(Data!$B$2:$B$10002=$B26)*(Data!$D$2:$D$10002=R$3)*(Data!$E$2:$E$10002) )=0,"N/A",SUMPRODUCT( (Data!$A$2:$A$10002=$A26)*(Data!$B$2:$B$10002=$B26)*(Data!$D$2:$D$10002=R$3)*(Data!$E$2:$E$10002&lt;=R$5) ) ),"N/A")</f>
        <v>N/A</v>
      </c>
      <c r="S26" s="6" t="str">
        <f>IF(S$4="x",IF( SUMPRODUCT( (Data!$A$2:$A$10002=$A26)*(Data!$B$2:$B$10002=$B26)*(Data!$D$2:$D$10002=S$3)*(Data!$E$2:$E$10002) )=0,"N/A",SUMPRODUCT( (Data!$A$2:$A$10002=$A26)*(Data!$B$2:$B$10002=$B26)*(Data!$D$2:$D$10002=S$3)*(Data!$E$2:$E$10002&lt;=S$5) ) ),"N/A")</f>
        <v>N/A</v>
      </c>
      <c r="T26" s="6" t="str">
        <f>IF(T$4="x",IF( SUMPRODUCT( (Data!$A$2:$A$10002=$A26)*(Data!$B$2:$B$10002=$B26)*(Data!$D$2:$D$10002=T$3)*(Data!$E$2:$E$10002) )=0,"N/A",SUMPRODUCT( (Data!$A$2:$A$10002=$A26)*(Data!$B$2:$B$10002=$B26)*(Data!$D$2:$D$10002=T$3)*(Data!$E$2:$E$10002&lt;=T$5) ) ),"N/A")</f>
        <v>N/A</v>
      </c>
      <c r="U26" s="6" t="str">
        <f>IF(U$4="x",IF( SUMPRODUCT( (Data!$A$2:$A$10002=$A26)*(Data!$B$2:$B$10002=$B26)*(Data!$D$2:$D$10002=U$3)*(Data!$E$2:$E$10002) )=0,"N/A",SUMPRODUCT( (Data!$A$2:$A$10002=$A26)*(Data!$B$2:$B$10002=$B26)*(Data!$D$2:$D$10002=U$3)*(Data!$E$2:$E$10002&lt;=U$5) ) ),"N/A")</f>
        <v>N/A</v>
      </c>
      <c r="V26" s="6" t="str">
        <f>IF(V$4="x",IF( SUMPRODUCT( (Data!$A$2:$A$10002=$A26)*(Data!$B$2:$B$10002=$B26)*(Data!$D$2:$D$10002=V$3)*(Data!$E$2:$E$10002) )=0,"N/A",SUMPRODUCT( (Data!$A$2:$A$10002=$A26)*(Data!$B$2:$B$10002=$B26)*(Data!$D$2:$D$10002=V$3)*(Data!$E$2:$E$10002&lt;=V$5) ) ),"N/A")</f>
        <v>N/A</v>
      </c>
      <c r="W26" s="6">
        <f>IF(W$4="x",IF( SUMPRODUCT( (Data!$A$2:$A$10002=$A26)*(Data!$B$2:$B$10002=$B26)*(Data!$D$2:$D$10002=W$3)*(Data!$E$2:$E$10002) )=0,"N/A",SUMPRODUCT( (Data!$A$2:$A$10002=$A26)*(Data!$B$2:$B$10002=$B26)*(Data!$D$2:$D$10002=W$3)*(Data!$E$2:$E$10002&lt;=W$5) ) ),"N/A")</f>
        <v>1</v>
      </c>
      <c r="X26" s="6" t="str">
        <f>IF(X$4="x",IF( SUMPRODUCT( (Data!$A$2:$A$10002=$A26)*(Data!$B$2:$B$10002=$B26)*(Data!$D$2:$D$10002=X$3)*(Data!$E$2:$E$10002) )=0,"N/A",SUMPRODUCT( (Data!$A$2:$A$10002=$A26)*(Data!$B$2:$B$10002=$B26)*(Data!$D$2:$D$10002=X$3)*(Data!$E$2:$E$10002&lt;=X$5) ) ),"N/A")</f>
        <v>N/A</v>
      </c>
      <c r="Y26" s="6">
        <f t="shared" si="76"/>
        <v>1</v>
      </c>
      <c r="AD26" s="6" t="str">
        <f>IF(AD$4="x",IF( SUMPRODUCT( (Data!$A$2:$A$10002=$A26)*(Data!$B$2:$B$10002=$B26)*(Data!$D$2:$D$10002=AD$3)*(Data!$E$2:$E$10002) )=0,"N/A",SUMPRODUCT( (Data!$A$2:$A$10002=$A26)*(Data!$B$2:$B$10002=$B26)*(Data!$D$2:$D$10002=AD$3)*(Data!$F$2:$F$10002&lt;=AD$5) ) ),"N/A")</f>
        <v>N/A</v>
      </c>
      <c r="AE26" s="6" t="str">
        <f>IF(AE$4="x",IF( SUMPRODUCT( (Data!$A$2:$A$10002=$A26)*(Data!$B$2:$B$10002=$B26)*(Data!$D$2:$D$10002=AE$3)*(Data!$E$2:$E$10002) )=0,"N/A",SUMPRODUCT( (Data!$A$2:$A$10002=$A26)*(Data!$B$2:$B$10002=$B26)*(Data!$D$2:$D$10002=AE$3)*(Data!$F$2:$F$10002&lt;=AE$5) ) ),"N/A")</f>
        <v>N/A</v>
      </c>
      <c r="AF26" s="6" t="str">
        <f>IF(AF$4="x",IF( SUMPRODUCT( (Data!$A$2:$A$10002=$A26)*(Data!$B$2:$B$10002=$B26)*(Data!$D$2:$D$10002=AF$3)*(Data!$E$2:$E$10002) )=0,"N/A",SUMPRODUCT( (Data!$A$2:$A$10002=$A26)*(Data!$B$2:$B$10002=$B26)*(Data!$D$2:$D$10002=AF$3)*(Data!$F$2:$F$10002&lt;=AF$5) ) ),"N/A")</f>
        <v>N/A</v>
      </c>
      <c r="AG26" s="6" t="str">
        <f>IF(AG$4="x",IF( SUMPRODUCT( (Data!$A$2:$A$10002=$A26)*(Data!$B$2:$B$10002=$B26)*(Data!$D$2:$D$10002=AG$3)*(Data!$E$2:$E$10002) )=0,"N/A",SUMPRODUCT( (Data!$A$2:$A$10002=$A26)*(Data!$B$2:$B$10002=$B26)*(Data!$D$2:$D$10002=AG$3)*(Data!$F$2:$F$10002&lt;=AG$5) ) ),"N/A")</f>
        <v>N/A</v>
      </c>
      <c r="AH26" s="6" t="str">
        <f>IF(AH$4="x",IF( SUMPRODUCT( (Data!$A$2:$A$10002=$A26)*(Data!$B$2:$B$10002=$B26)*(Data!$D$2:$D$10002=AH$3)*(Data!$E$2:$E$10002) )=0,"N/A",SUMPRODUCT( (Data!$A$2:$A$10002=$A26)*(Data!$B$2:$B$10002=$B26)*(Data!$D$2:$D$10002=AH$3)*(Data!$F$2:$F$10002&lt;=AH$5) ) ),"N/A")</f>
        <v>N/A</v>
      </c>
      <c r="AI26" s="6" t="str">
        <f>IF(AI$4="x",IF( SUMPRODUCT( (Data!$A$2:$A$10002=$A26)*(Data!$B$2:$B$10002=$B26)*(Data!$D$2:$D$10002=AI$3)*(Data!$E$2:$E$10002) )=0,"N/A",SUMPRODUCT( (Data!$A$2:$A$10002=$A26)*(Data!$B$2:$B$10002=$B26)*(Data!$D$2:$D$10002=AI$3)*(Data!$F$2:$F$10002&lt;=AI$5) ) ),"N/A")</f>
        <v>N/A</v>
      </c>
      <c r="AJ26" s="6" t="str">
        <f>IF(AJ$4="x",IF( SUMPRODUCT( (Data!$A$2:$A$10002=$A26)*(Data!$B$2:$B$10002=$B26)*(Data!$D$2:$D$10002=AJ$3)*(Data!$E$2:$E$10002) )=0,"N/A",SUMPRODUCT( (Data!$A$2:$A$10002=$A26)*(Data!$B$2:$B$10002=$B26)*(Data!$D$2:$D$10002=AJ$3)*(Data!$F$2:$F$10002&lt;=AJ$5) ) ),"N/A")</f>
        <v>N/A</v>
      </c>
      <c r="AK26" s="6" t="str">
        <f>IF(AK$4="x",IF( SUMPRODUCT( (Data!$A$2:$A$10002=$A26)*(Data!$B$2:$B$10002=$B26)*(Data!$D$2:$D$10002=AK$3)*(Data!$E$2:$E$10002) )=0,"N/A",SUMPRODUCT( (Data!$A$2:$A$10002=$A26)*(Data!$B$2:$B$10002=$B26)*(Data!$D$2:$D$10002=AK$3)*(Data!$F$2:$F$10002&lt;=AK$5) ) ),"N/A")</f>
        <v>N/A</v>
      </c>
      <c r="AL26" s="6" t="str">
        <f>IF(AL$4="x",IF( SUMPRODUCT( (Data!$A$2:$A$10002=$A26)*(Data!$B$2:$B$10002=$B26)*(Data!$D$2:$D$10002=AL$3)*(Data!$E$2:$E$10002) )=0,"N/A",SUMPRODUCT( (Data!$A$2:$A$10002=$A26)*(Data!$B$2:$B$10002=$B26)*(Data!$D$2:$D$10002=AL$3)*(Data!$F$2:$F$10002&lt;=AL$5) ) ),"N/A")</f>
        <v>N/A</v>
      </c>
      <c r="AM26" s="6" t="str">
        <f>IF(AM$4="x",IF( SUMPRODUCT( (Data!$A$2:$A$10002=$A26)*(Data!$B$2:$B$10002=$B26)*(Data!$D$2:$D$10002=AM$3)*(Data!$E$2:$E$10002) )=0,"N/A",SUMPRODUCT( (Data!$A$2:$A$10002=$A26)*(Data!$B$2:$B$10002=$B26)*(Data!$D$2:$D$10002=AM$3)*(Data!$F$2:$F$10002&lt;=AM$5) ) ),"N/A")</f>
        <v>N/A</v>
      </c>
      <c r="AN26" s="6" t="str">
        <f>IF(AN$4="x",IF( SUMPRODUCT( (Data!$A$2:$A$10002=$A26)*(Data!$B$2:$B$10002=$B26)*(Data!$D$2:$D$10002=AN$3)*(Data!$E$2:$E$10002) )=0,"N/A",SUMPRODUCT( (Data!$A$2:$A$10002=$A26)*(Data!$B$2:$B$10002=$B26)*(Data!$D$2:$D$10002=AN$3)*(Data!$F$2:$F$10002&lt;=AN$5) ) ),"N/A")</f>
        <v>N/A</v>
      </c>
      <c r="AO26" s="6" t="str">
        <f>IF(AO$4="x",IF( SUMPRODUCT( (Data!$A$2:$A$10002=$A26)*(Data!$B$2:$B$10002=$B26)*(Data!$D$2:$D$10002=AO$3)*(Data!$E$2:$E$10002) )=0,"N/A",SUMPRODUCT( (Data!$A$2:$A$10002=$A26)*(Data!$B$2:$B$10002=$B26)*(Data!$D$2:$D$10002=AO$3)*(Data!$F$2:$F$10002&lt;=AO$5) ) ),"N/A")</f>
        <v>N/A</v>
      </c>
      <c r="AP26" s="6" t="str">
        <f>IF(AP$4="x",IF( SUMPRODUCT( (Data!$A$2:$A$10002=$A26)*(Data!$B$2:$B$10002=$B26)*(Data!$D$2:$D$10002=AP$3)*(Data!$E$2:$E$10002) )=0,"N/A",SUMPRODUCT( (Data!$A$2:$A$10002=$A26)*(Data!$B$2:$B$10002=$B26)*(Data!$D$2:$D$10002=AP$3)*(Data!$F$2:$F$10002&lt;=AP$5) ) ),"N/A")</f>
        <v>N/A</v>
      </c>
      <c r="AQ26" s="6" t="str">
        <f>IF(AQ$4="x",IF( SUMPRODUCT( (Data!$A$2:$A$10002=$A26)*(Data!$B$2:$B$10002=$B26)*(Data!$D$2:$D$10002=AQ$3)*(Data!$E$2:$E$10002) )=0,"N/A",SUMPRODUCT( (Data!$A$2:$A$10002=$A26)*(Data!$B$2:$B$10002=$B26)*(Data!$D$2:$D$10002=AQ$3)*(Data!$F$2:$F$10002&lt;=AQ$5) ) ),"N/A")</f>
        <v>N/A</v>
      </c>
      <c r="AR26" s="6" t="str">
        <f>IF(AR$4="x",IF( SUMPRODUCT( (Data!$A$2:$A$10002=$A26)*(Data!$B$2:$B$10002=$B26)*(Data!$D$2:$D$10002=AR$3)*(Data!$E$2:$E$10002) )=0,"N/A",SUMPRODUCT( (Data!$A$2:$A$10002=$A26)*(Data!$B$2:$B$10002=$B26)*(Data!$D$2:$D$10002=AR$3)*(Data!$F$2:$F$10002&lt;=AR$5) ) ),"N/A")</f>
        <v>N/A</v>
      </c>
      <c r="AS26" s="6" t="str">
        <f>IF(AS$4="x",IF( SUMPRODUCT( (Data!$A$2:$A$10002=$A26)*(Data!$B$2:$B$10002=$B26)*(Data!$D$2:$D$10002=AS$3)*(Data!$E$2:$E$10002) )=0,"N/A",SUMPRODUCT( (Data!$A$2:$A$10002=$A26)*(Data!$B$2:$B$10002=$B26)*(Data!$D$2:$D$10002=AS$3)*(Data!$F$2:$F$10002&lt;=AS$5) ) ),"N/A")</f>
        <v>N/A</v>
      </c>
      <c r="AT26" s="6" t="str">
        <f>IF(AT$4="x",IF( SUMPRODUCT( (Data!$A$2:$A$10002=$A26)*(Data!$B$2:$B$10002=$B26)*(Data!$D$2:$D$10002=AT$3)*(Data!$E$2:$E$10002) )=0,"N/A",SUMPRODUCT( (Data!$A$2:$A$10002=$A26)*(Data!$B$2:$B$10002=$B26)*(Data!$D$2:$D$10002=AT$3)*(Data!$F$2:$F$10002&lt;=AT$5) ) ),"N/A")</f>
        <v>N/A</v>
      </c>
      <c r="AU26" s="6" t="str">
        <f>IF(AU$4="x",IF( SUMPRODUCT( (Data!$A$2:$A$10002=$A26)*(Data!$B$2:$B$10002=$B26)*(Data!$D$2:$D$10002=AU$3)*(Data!$E$2:$E$10002) )=0,"N/A",SUMPRODUCT( (Data!$A$2:$A$10002=$A26)*(Data!$B$2:$B$10002=$B26)*(Data!$D$2:$D$10002=AU$3)*(Data!$F$2:$F$10002&lt;=AU$5) ) ),"N/A")</f>
        <v>N/A</v>
      </c>
      <c r="AV26" s="6" t="str">
        <f>IF(AV$4="x",IF( SUMPRODUCT( (Data!$A$2:$A$10002=$A26)*(Data!$B$2:$B$10002=$B26)*(Data!$D$2:$D$10002=AV$3)*(Data!$E$2:$E$10002) )=0,"N/A",SUMPRODUCT( (Data!$A$2:$A$10002=$A26)*(Data!$B$2:$B$10002=$B26)*(Data!$D$2:$D$10002=AV$3)*(Data!$F$2:$F$10002&lt;=AV$5) ) ),"N/A")</f>
        <v>N/A</v>
      </c>
      <c r="AW26" s="6">
        <f>IF(AW$4="x",IF( SUMPRODUCT( (Data!$A$2:$A$10002=$A26)*(Data!$B$2:$B$10002=$B26)*(Data!$D$2:$D$10002=AW$3)*(Data!$E$2:$E$10002) )=0,"N/A",SUMPRODUCT( (Data!$A$2:$A$10002=$A26)*(Data!$B$2:$B$10002=$B26)*(Data!$D$2:$D$10002=AW$3)*(Data!$F$2:$F$10002&lt;=AW$5) ) ),"N/A")</f>
        <v>0</v>
      </c>
      <c r="AX26" s="6" t="str">
        <f>IF(AX$4="x",IF( SUMPRODUCT( (Data!$A$2:$A$10002=$A26)*(Data!$B$2:$B$10002=$B26)*(Data!$D$2:$D$10002=AX$3)*(Data!$E$2:$E$10002) )=0,"N/A",SUMPRODUCT( (Data!$A$2:$A$10002=$A26)*(Data!$B$2:$B$10002=$B26)*(Data!$D$2:$D$10002=AX$3)*(Data!$F$2:$F$10002&lt;=AX$5) ) ),"N/A")</f>
        <v>N/A</v>
      </c>
      <c r="AY26" s="6">
        <f t="shared" si="77"/>
        <v>0</v>
      </c>
      <c r="BD26" s="6" t="str">
        <f t="shared" si="78"/>
        <v>N/A</v>
      </c>
      <c r="BE26" s="6" t="str">
        <f t="shared" si="79"/>
        <v>N/A</v>
      </c>
      <c r="BF26" s="6" t="str">
        <f t="shared" si="80"/>
        <v>N/A</v>
      </c>
      <c r="BG26" s="6" t="str">
        <f t="shared" si="81"/>
        <v>N/A</v>
      </c>
      <c r="BH26" s="6" t="str">
        <f t="shared" si="82"/>
        <v>N/A</v>
      </c>
      <c r="BI26" s="6" t="str">
        <f t="shared" si="83"/>
        <v>N/A</v>
      </c>
      <c r="BJ26" s="6" t="str">
        <f t="shared" si="84"/>
        <v>N/A</v>
      </c>
      <c r="BK26" s="6" t="str">
        <f t="shared" si="85"/>
        <v>N/A</v>
      </c>
      <c r="BL26" s="6" t="str">
        <f t="shared" si="86"/>
        <v>N/A</v>
      </c>
      <c r="BM26" s="6" t="str">
        <f t="shared" si="87"/>
        <v>N/A</v>
      </c>
      <c r="BN26" s="6" t="str">
        <f t="shared" si="88"/>
        <v>N/A</v>
      </c>
      <c r="BO26" s="6" t="str">
        <f t="shared" si="89"/>
        <v>N/A</v>
      </c>
      <c r="BP26" s="6" t="str">
        <f t="shared" si="90"/>
        <v>N/A</v>
      </c>
      <c r="BQ26" s="6" t="str">
        <f t="shared" si="91"/>
        <v>N/A</v>
      </c>
      <c r="BR26" s="6" t="str">
        <f t="shared" si="92"/>
        <v>N/A</v>
      </c>
      <c r="BS26" s="6" t="str">
        <f t="shared" si="93"/>
        <v>N/A</v>
      </c>
      <c r="BT26" s="6" t="str">
        <f t="shared" si="94"/>
        <v>N/A</v>
      </c>
      <c r="BU26" s="6" t="str">
        <f t="shared" si="95"/>
        <v>N/A</v>
      </c>
      <c r="BV26" s="6" t="str">
        <f t="shared" si="96"/>
        <v>N/A</v>
      </c>
      <c r="BW26" s="6">
        <f t="shared" si="97"/>
        <v>0</v>
      </c>
      <c r="BX26" s="6" t="str">
        <f t="shared" si="98"/>
        <v>N/A</v>
      </c>
      <c r="BY26" s="6">
        <f t="shared" si="99"/>
        <v>0</v>
      </c>
    </row>
    <row r="27" spans="1:77" x14ac:dyDescent="0.25">
      <c r="A27" s="7" t="s">
        <v>39</v>
      </c>
      <c r="B27" s="6" t="s">
        <v>84</v>
      </c>
      <c r="C27" s="26"/>
      <c r="D27" s="6" t="str">
        <f>IF(D$4="x",IF( SUMPRODUCT( (Data!$A$2:$A$10002=$A27)*(Data!$B$2:$B$10002=$B27)*(Data!$D$2:$D$10002=D$3)*(Data!$E$2:$E$10002) )=0,"N/A",SUMPRODUCT( (Data!$A$2:$A$10002=$A27)*(Data!$B$2:$B$10002=$B27)*(Data!$D$2:$D$10002=D$3)*(Data!$E$2:$E$10002&lt;=D$5) ) ),"N/A")</f>
        <v>N/A</v>
      </c>
      <c r="E27" s="6" t="str">
        <f>IF(E$4="x",IF( SUMPRODUCT( (Data!$A$2:$A$10002=$A27)*(Data!$B$2:$B$10002=$B27)*(Data!$D$2:$D$10002=E$3)*(Data!$E$2:$E$10002) )=0,"N/A",SUMPRODUCT( (Data!$A$2:$A$10002=$A27)*(Data!$B$2:$B$10002=$B27)*(Data!$D$2:$D$10002=E$3)*(Data!$E$2:$E$10002&lt;=E$5) ) ),"N/A")</f>
        <v>N/A</v>
      </c>
      <c r="F27" s="6" t="str">
        <f>IF(F$4="x",IF( SUMPRODUCT( (Data!$A$2:$A$10002=$A27)*(Data!$B$2:$B$10002=$B27)*(Data!$D$2:$D$10002=F$3)*(Data!$E$2:$E$10002) )=0,"N/A",SUMPRODUCT( (Data!$A$2:$A$10002=$A27)*(Data!$B$2:$B$10002=$B27)*(Data!$D$2:$D$10002=F$3)*(Data!$E$2:$E$10002&lt;=F$5) ) ),"N/A")</f>
        <v>N/A</v>
      </c>
      <c r="G27" s="6" t="str">
        <f>IF(G$4="x",IF( SUMPRODUCT( (Data!$A$2:$A$10002=$A27)*(Data!$B$2:$B$10002=$B27)*(Data!$D$2:$D$10002=G$3)*(Data!$E$2:$E$10002) )=0,"N/A",SUMPRODUCT( (Data!$A$2:$A$10002=$A27)*(Data!$B$2:$B$10002=$B27)*(Data!$D$2:$D$10002=G$3)*(Data!$E$2:$E$10002&lt;=G$5) ) ),"N/A")</f>
        <v>N/A</v>
      </c>
      <c r="H27" s="6" t="str">
        <f>IF(H$4="x",IF( SUMPRODUCT( (Data!$A$2:$A$10002=$A27)*(Data!$B$2:$B$10002=$B27)*(Data!$D$2:$D$10002=H$3)*(Data!$E$2:$E$10002) )=0,"N/A",SUMPRODUCT( (Data!$A$2:$A$10002=$A27)*(Data!$B$2:$B$10002=$B27)*(Data!$D$2:$D$10002=H$3)*(Data!$E$2:$E$10002&lt;=H$5) ) ),"N/A")</f>
        <v>N/A</v>
      </c>
      <c r="I27" s="6" t="str">
        <f>IF(I$4="x",IF( SUMPRODUCT( (Data!$A$2:$A$10002=$A27)*(Data!$B$2:$B$10002=$B27)*(Data!$D$2:$D$10002=I$3)*(Data!$E$2:$E$10002) )=0,"N/A",SUMPRODUCT( (Data!$A$2:$A$10002=$A27)*(Data!$B$2:$B$10002=$B27)*(Data!$D$2:$D$10002=I$3)*(Data!$E$2:$E$10002&lt;=I$5) ) ),"N/A")</f>
        <v>N/A</v>
      </c>
      <c r="J27" s="6" t="str">
        <f>IF(J$4="x",IF( SUMPRODUCT( (Data!$A$2:$A$10002=$A27)*(Data!$B$2:$B$10002=$B27)*(Data!$D$2:$D$10002=J$3)*(Data!$E$2:$E$10002) )=0,"N/A",SUMPRODUCT( (Data!$A$2:$A$10002=$A27)*(Data!$B$2:$B$10002=$B27)*(Data!$D$2:$D$10002=J$3)*(Data!$E$2:$E$10002&lt;=J$5) ) ),"N/A")</f>
        <v>N/A</v>
      </c>
      <c r="K27" s="6" t="str">
        <f>IF(K$4="x",IF( SUMPRODUCT( (Data!$A$2:$A$10002=$A27)*(Data!$B$2:$B$10002=$B27)*(Data!$D$2:$D$10002=K$3)*(Data!$E$2:$E$10002) )=0,"N/A",SUMPRODUCT( (Data!$A$2:$A$10002=$A27)*(Data!$B$2:$B$10002=$B27)*(Data!$D$2:$D$10002=K$3)*(Data!$E$2:$E$10002&lt;=K$5) ) ),"N/A")</f>
        <v>N/A</v>
      </c>
      <c r="L27" s="6" t="str">
        <f>IF(L$4="x",IF( SUMPRODUCT( (Data!$A$2:$A$10002=$A27)*(Data!$B$2:$B$10002=$B27)*(Data!$D$2:$D$10002=L$3)*(Data!$E$2:$E$10002) )=0,"N/A",SUMPRODUCT( (Data!$A$2:$A$10002=$A27)*(Data!$B$2:$B$10002=$B27)*(Data!$D$2:$D$10002=L$3)*(Data!$E$2:$E$10002&lt;=L$5) ) ),"N/A")</f>
        <v>N/A</v>
      </c>
      <c r="M27" s="6" t="str">
        <f>IF(M$4="x",IF( SUMPRODUCT( (Data!$A$2:$A$10002=$A27)*(Data!$B$2:$B$10002=$B27)*(Data!$D$2:$D$10002=M$3)*(Data!$E$2:$E$10002) )=0,"N/A",SUMPRODUCT( (Data!$A$2:$A$10002=$A27)*(Data!$B$2:$B$10002=$B27)*(Data!$D$2:$D$10002=M$3)*(Data!$E$2:$E$10002&lt;=M$5) ) ),"N/A")</f>
        <v>N/A</v>
      </c>
      <c r="N27" s="6" t="str">
        <f>IF(N$4="x",IF( SUMPRODUCT( (Data!$A$2:$A$10002=$A27)*(Data!$B$2:$B$10002=$B27)*(Data!$D$2:$D$10002=N$3)*(Data!$E$2:$E$10002) )=0,"N/A",SUMPRODUCT( (Data!$A$2:$A$10002=$A27)*(Data!$B$2:$B$10002=$B27)*(Data!$D$2:$D$10002=N$3)*(Data!$E$2:$E$10002&lt;=N$5) ) ),"N/A")</f>
        <v>N/A</v>
      </c>
      <c r="O27" s="6" t="str">
        <f>IF(O$4="x",IF( SUMPRODUCT( (Data!$A$2:$A$10002=$A27)*(Data!$B$2:$B$10002=$B27)*(Data!$D$2:$D$10002=O$3)*(Data!$E$2:$E$10002) )=0,"N/A",SUMPRODUCT( (Data!$A$2:$A$10002=$A27)*(Data!$B$2:$B$10002=$B27)*(Data!$D$2:$D$10002=O$3)*(Data!$E$2:$E$10002&lt;=O$5) ) ),"N/A")</f>
        <v>N/A</v>
      </c>
      <c r="P27" s="6" t="str">
        <f>IF(P$4="x",IF( SUMPRODUCT( (Data!$A$2:$A$10002=$A27)*(Data!$B$2:$B$10002=$B27)*(Data!$D$2:$D$10002=P$3)*(Data!$E$2:$E$10002) )=0,"N/A",SUMPRODUCT( (Data!$A$2:$A$10002=$A27)*(Data!$B$2:$B$10002=$B27)*(Data!$D$2:$D$10002=P$3)*(Data!$E$2:$E$10002&lt;=P$5) ) ),"N/A")</f>
        <v>N/A</v>
      </c>
      <c r="Q27" s="6" t="str">
        <f>IF(Q$4="x",IF( SUMPRODUCT( (Data!$A$2:$A$10002=$A27)*(Data!$B$2:$B$10002=$B27)*(Data!$D$2:$D$10002=Q$3)*(Data!$E$2:$E$10002) )=0,"N/A",SUMPRODUCT( (Data!$A$2:$A$10002=$A27)*(Data!$B$2:$B$10002=$B27)*(Data!$D$2:$D$10002=Q$3)*(Data!$E$2:$E$10002&lt;=Q$5) ) ),"N/A")</f>
        <v>N/A</v>
      </c>
      <c r="R27" s="6" t="str">
        <f>IF(R$4="x",IF( SUMPRODUCT( (Data!$A$2:$A$10002=$A27)*(Data!$B$2:$B$10002=$B27)*(Data!$D$2:$D$10002=R$3)*(Data!$E$2:$E$10002) )=0,"N/A",SUMPRODUCT( (Data!$A$2:$A$10002=$A27)*(Data!$B$2:$B$10002=$B27)*(Data!$D$2:$D$10002=R$3)*(Data!$E$2:$E$10002&lt;=R$5) ) ),"N/A")</f>
        <v>N/A</v>
      </c>
      <c r="S27" s="6" t="str">
        <f>IF(S$4="x",IF( SUMPRODUCT( (Data!$A$2:$A$10002=$A27)*(Data!$B$2:$B$10002=$B27)*(Data!$D$2:$D$10002=S$3)*(Data!$E$2:$E$10002) )=0,"N/A",SUMPRODUCT( (Data!$A$2:$A$10002=$A27)*(Data!$B$2:$B$10002=$B27)*(Data!$D$2:$D$10002=S$3)*(Data!$E$2:$E$10002&lt;=S$5) ) ),"N/A")</f>
        <v>N/A</v>
      </c>
      <c r="T27" s="6" t="str">
        <f>IF(T$4="x",IF( SUMPRODUCT( (Data!$A$2:$A$10002=$A27)*(Data!$B$2:$B$10002=$B27)*(Data!$D$2:$D$10002=T$3)*(Data!$E$2:$E$10002) )=0,"N/A",SUMPRODUCT( (Data!$A$2:$A$10002=$A27)*(Data!$B$2:$B$10002=$B27)*(Data!$D$2:$D$10002=T$3)*(Data!$E$2:$E$10002&lt;=T$5) ) ),"N/A")</f>
        <v>N/A</v>
      </c>
      <c r="U27" s="6" t="str">
        <f>IF(U$4="x",IF( SUMPRODUCT( (Data!$A$2:$A$10002=$A27)*(Data!$B$2:$B$10002=$B27)*(Data!$D$2:$D$10002=U$3)*(Data!$E$2:$E$10002) )=0,"N/A",SUMPRODUCT( (Data!$A$2:$A$10002=$A27)*(Data!$B$2:$B$10002=$B27)*(Data!$D$2:$D$10002=U$3)*(Data!$E$2:$E$10002&lt;=U$5) ) ),"N/A")</f>
        <v>N/A</v>
      </c>
      <c r="V27" s="6" t="str">
        <f>IF(V$4="x",IF( SUMPRODUCT( (Data!$A$2:$A$10002=$A27)*(Data!$B$2:$B$10002=$B27)*(Data!$D$2:$D$10002=V$3)*(Data!$E$2:$E$10002) )=0,"N/A",SUMPRODUCT( (Data!$A$2:$A$10002=$A27)*(Data!$B$2:$B$10002=$B27)*(Data!$D$2:$D$10002=V$3)*(Data!$E$2:$E$10002&lt;=V$5) ) ),"N/A")</f>
        <v>N/A</v>
      </c>
      <c r="W27" s="6">
        <f>IF(W$4="x",IF( SUMPRODUCT( (Data!$A$2:$A$10002=$A27)*(Data!$B$2:$B$10002=$B27)*(Data!$D$2:$D$10002=W$3)*(Data!$E$2:$E$10002) )=0,"N/A",SUMPRODUCT( (Data!$A$2:$A$10002=$A27)*(Data!$B$2:$B$10002=$B27)*(Data!$D$2:$D$10002=W$3)*(Data!$E$2:$E$10002&lt;=W$5) ) ),"N/A")</f>
        <v>1</v>
      </c>
      <c r="X27" s="6" t="str">
        <f>IF(X$4="x",IF( SUMPRODUCT( (Data!$A$2:$A$10002=$A27)*(Data!$B$2:$B$10002=$B27)*(Data!$D$2:$D$10002=X$3)*(Data!$E$2:$E$10002) )=0,"N/A",SUMPRODUCT( (Data!$A$2:$A$10002=$A27)*(Data!$B$2:$B$10002=$B27)*(Data!$D$2:$D$10002=X$3)*(Data!$E$2:$E$10002&lt;=X$5) ) ),"N/A")</f>
        <v>N/A</v>
      </c>
      <c r="Y27" s="6">
        <f t="shared" si="76"/>
        <v>1</v>
      </c>
      <c r="AD27" s="6" t="str">
        <f>IF(AD$4="x",IF( SUMPRODUCT( (Data!$A$2:$A$10002=$A27)*(Data!$B$2:$B$10002=$B27)*(Data!$D$2:$D$10002=AD$3)*(Data!$E$2:$E$10002) )=0,"N/A",SUMPRODUCT( (Data!$A$2:$A$10002=$A27)*(Data!$B$2:$B$10002=$B27)*(Data!$D$2:$D$10002=AD$3)*(Data!$F$2:$F$10002&lt;=AD$5) ) ),"N/A")</f>
        <v>N/A</v>
      </c>
      <c r="AE27" s="6" t="str">
        <f>IF(AE$4="x",IF( SUMPRODUCT( (Data!$A$2:$A$10002=$A27)*(Data!$B$2:$B$10002=$B27)*(Data!$D$2:$D$10002=AE$3)*(Data!$E$2:$E$10002) )=0,"N/A",SUMPRODUCT( (Data!$A$2:$A$10002=$A27)*(Data!$B$2:$B$10002=$B27)*(Data!$D$2:$D$10002=AE$3)*(Data!$F$2:$F$10002&lt;=AE$5) ) ),"N/A")</f>
        <v>N/A</v>
      </c>
      <c r="AF27" s="6" t="str">
        <f>IF(AF$4="x",IF( SUMPRODUCT( (Data!$A$2:$A$10002=$A27)*(Data!$B$2:$B$10002=$B27)*(Data!$D$2:$D$10002=AF$3)*(Data!$E$2:$E$10002) )=0,"N/A",SUMPRODUCT( (Data!$A$2:$A$10002=$A27)*(Data!$B$2:$B$10002=$B27)*(Data!$D$2:$D$10002=AF$3)*(Data!$F$2:$F$10002&lt;=AF$5) ) ),"N/A")</f>
        <v>N/A</v>
      </c>
      <c r="AG27" s="6" t="str">
        <f>IF(AG$4="x",IF( SUMPRODUCT( (Data!$A$2:$A$10002=$A27)*(Data!$B$2:$B$10002=$B27)*(Data!$D$2:$D$10002=AG$3)*(Data!$E$2:$E$10002) )=0,"N/A",SUMPRODUCT( (Data!$A$2:$A$10002=$A27)*(Data!$B$2:$B$10002=$B27)*(Data!$D$2:$D$10002=AG$3)*(Data!$F$2:$F$10002&lt;=AG$5) ) ),"N/A")</f>
        <v>N/A</v>
      </c>
      <c r="AH27" s="6" t="str">
        <f>IF(AH$4="x",IF( SUMPRODUCT( (Data!$A$2:$A$10002=$A27)*(Data!$B$2:$B$10002=$B27)*(Data!$D$2:$D$10002=AH$3)*(Data!$E$2:$E$10002) )=0,"N/A",SUMPRODUCT( (Data!$A$2:$A$10002=$A27)*(Data!$B$2:$B$10002=$B27)*(Data!$D$2:$D$10002=AH$3)*(Data!$F$2:$F$10002&lt;=AH$5) ) ),"N/A")</f>
        <v>N/A</v>
      </c>
      <c r="AI27" s="6" t="str">
        <f>IF(AI$4="x",IF( SUMPRODUCT( (Data!$A$2:$A$10002=$A27)*(Data!$B$2:$B$10002=$B27)*(Data!$D$2:$D$10002=AI$3)*(Data!$E$2:$E$10002) )=0,"N/A",SUMPRODUCT( (Data!$A$2:$A$10002=$A27)*(Data!$B$2:$B$10002=$B27)*(Data!$D$2:$D$10002=AI$3)*(Data!$F$2:$F$10002&lt;=AI$5) ) ),"N/A")</f>
        <v>N/A</v>
      </c>
      <c r="AJ27" s="6" t="str">
        <f>IF(AJ$4="x",IF( SUMPRODUCT( (Data!$A$2:$A$10002=$A27)*(Data!$B$2:$B$10002=$B27)*(Data!$D$2:$D$10002=AJ$3)*(Data!$E$2:$E$10002) )=0,"N/A",SUMPRODUCT( (Data!$A$2:$A$10002=$A27)*(Data!$B$2:$B$10002=$B27)*(Data!$D$2:$D$10002=AJ$3)*(Data!$F$2:$F$10002&lt;=AJ$5) ) ),"N/A")</f>
        <v>N/A</v>
      </c>
      <c r="AK27" s="6" t="str">
        <f>IF(AK$4="x",IF( SUMPRODUCT( (Data!$A$2:$A$10002=$A27)*(Data!$B$2:$B$10002=$B27)*(Data!$D$2:$D$10002=AK$3)*(Data!$E$2:$E$10002) )=0,"N/A",SUMPRODUCT( (Data!$A$2:$A$10002=$A27)*(Data!$B$2:$B$10002=$B27)*(Data!$D$2:$D$10002=AK$3)*(Data!$F$2:$F$10002&lt;=AK$5) ) ),"N/A")</f>
        <v>N/A</v>
      </c>
      <c r="AL27" s="6" t="str">
        <f>IF(AL$4="x",IF( SUMPRODUCT( (Data!$A$2:$A$10002=$A27)*(Data!$B$2:$B$10002=$B27)*(Data!$D$2:$D$10002=AL$3)*(Data!$E$2:$E$10002) )=0,"N/A",SUMPRODUCT( (Data!$A$2:$A$10002=$A27)*(Data!$B$2:$B$10002=$B27)*(Data!$D$2:$D$10002=AL$3)*(Data!$F$2:$F$10002&lt;=AL$5) ) ),"N/A")</f>
        <v>N/A</v>
      </c>
      <c r="AM27" s="6" t="str">
        <f>IF(AM$4="x",IF( SUMPRODUCT( (Data!$A$2:$A$10002=$A27)*(Data!$B$2:$B$10002=$B27)*(Data!$D$2:$D$10002=AM$3)*(Data!$E$2:$E$10002) )=0,"N/A",SUMPRODUCT( (Data!$A$2:$A$10002=$A27)*(Data!$B$2:$B$10002=$B27)*(Data!$D$2:$D$10002=AM$3)*(Data!$F$2:$F$10002&lt;=AM$5) ) ),"N/A")</f>
        <v>N/A</v>
      </c>
      <c r="AN27" s="6" t="str">
        <f>IF(AN$4="x",IF( SUMPRODUCT( (Data!$A$2:$A$10002=$A27)*(Data!$B$2:$B$10002=$B27)*(Data!$D$2:$D$10002=AN$3)*(Data!$E$2:$E$10002) )=0,"N/A",SUMPRODUCT( (Data!$A$2:$A$10002=$A27)*(Data!$B$2:$B$10002=$B27)*(Data!$D$2:$D$10002=AN$3)*(Data!$F$2:$F$10002&lt;=AN$5) ) ),"N/A")</f>
        <v>N/A</v>
      </c>
      <c r="AO27" s="6" t="str">
        <f>IF(AO$4="x",IF( SUMPRODUCT( (Data!$A$2:$A$10002=$A27)*(Data!$B$2:$B$10002=$B27)*(Data!$D$2:$D$10002=AO$3)*(Data!$E$2:$E$10002) )=0,"N/A",SUMPRODUCT( (Data!$A$2:$A$10002=$A27)*(Data!$B$2:$B$10002=$B27)*(Data!$D$2:$D$10002=AO$3)*(Data!$F$2:$F$10002&lt;=AO$5) ) ),"N/A")</f>
        <v>N/A</v>
      </c>
      <c r="AP27" s="6" t="str">
        <f>IF(AP$4="x",IF( SUMPRODUCT( (Data!$A$2:$A$10002=$A27)*(Data!$B$2:$B$10002=$B27)*(Data!$D$2:$D$10002=AP$3)*(Data!$E$2:$E$10002) )=0,"N/A",SUMPRODUCT( (Data!$A$2:$A$10002=$A27)*(Data!$B$2:$B$10002=$B27)*(Data!$D$2:$D$10002=AP$3)*(Data!$F$2:$F$10002&lt;=AP$5) ) ),"N/A")</f>
        <v>N/A</v>
      </c>
      <c r="AQ27" s="6" t="str">
        <f>IF(AQ$4="x",IF( SUMPRODUCT( (Data!$A$2:$A$10002=$A27)*(Data!$B$2:$B$10002=$B27)*(Data!$D$2:$D$10002=AQ$3)*(Data!$E$2:$E$10002) )=0,"N/A",SUMPRODUCT( (Data!$A$2:$A$10002=$A27)*(Data!$B$2:$B$10002=$B27)*(Data!$D$2:$D$10002=AQ$3)*(Data!$F$2:$F$10002&lt;=AQ$5) ) ),"N/A")</f>
        <v>N/A</v>
      </c>
      <c r="AR27" s="6" t="str">
        <f>IF(AR$4="x",IF( SUMPRODUCT( (Data!$A$2:$A$10002=$A27)*(Data!$B$2:$B$10002=$B27)*(Data!$D$2:$D$10002=AR$3)*(Data!$E$2:$E$10002) )=0,"N/A",SUMPRODUCT( (Data!$A$2:$A$10002=$A27)*(Data!$B$2:$B$10002=$B27)*(Data!$D$2:$D$10002=AR$3)*(Data!$F$2:$F$10002&lt;=AR$5) ) ),"N/A")</f>
        <v>N/A</v>
      </c>
      <c r="AS27" s="6" t="str">
        <f>IF(AS$4="x",IF( SUMPRODUCT( (Data!$A$2:$A$10002=$A27)*(Data!$B$2:$B$10002=$B27)*(Data!$D$2:$D$10002=AS$3)*(Data!$E$2:$E$10002) )=0,"N/A",SUMPRODUCT( (Data!$A$2:$A$10002=$A27)*(Data!$B$2:$B$10002=$B27)*(Data!$D$2:$D$10002=AS$3)*(Data!$F$2:$F$10002&lt;=AS$5) ) ),"N/A")</f>
        <v>N/A</v>
      </c>
      <c r="AT27" s="6" t="str">
        <f>IF(AT$4="x",IF( SUMPRODUCT( (Data!$A$2:$A$10002=$A27)*(Data!$B$2:$B$10002=$B27)*(Data!$D$2:$D$10002=AT$3)*(Data!$E$2:$E$10002) )=0,"N/A",SUMPRODUCT( (Data!$A$2:$A$10002=$A27)*(Data!$B$2:$B$10002=$B27)*(Data!$D$2:$D$10002=AT$3)*(Data!$F$2:$F$10002&lt;=AT$5) ) ),"N/A")</f>
        <v>N/A</v>
      </c>
      <c r="AU27" s="6" t="str">
        <f>IF(AU$4="x",IF( SUMPRODUCT( (Data!$A$2:$A$10002=$A27)*(Data!$B$2:$B$10002=$B27)*(Data!$D$2:$D$10002=AU$3)*(Data!$E$2:$E$10002) )=0,"N/A",SUMPRODUCT( (Data!$A$2:$A$10002=$A27)*(Data!$B$2:$B$10002=$B27)*(Data!$D$2:$D$10002=AU$3)*(Data!$F$2:$F$10002&lt;=AU$5) ) ),"N/A")</f>
        <v>N/A</v>
      </c>
      <c r="AV27" s="6" t="str">
        <f>IF(AV$4="x",IF( SUMPRODUCT( (Data!$A$2:$A$10002=$A27)*(Data!$B$2:$B$10002=$B27)*(Data!$D$2:$D$10002=AV$3)*(Data!$E$2:$E$10002) )=0,"N/A",SUMPRODUCT( (Data!$A$2:$A$10002=$A27)*(Data!$B$2:$B$10002=$B27)*(Data!$D$2:$D$10002=AV$3)*(Data!$F$2:$F$10002&lt;=AV$5) ) ),"N/A")</f>
        <v>N/A</v>
      </c>
      <c r="AW27" s="6">
        <f>IF(AW$4="x",IF( SUMPRODUCT( (Data!$A$2:$A$10002=$A27)*(Data!$B$2:$B$10002=$B27)*(Data!$D$2:$D$10002=AW$3)*(Data!$E$2:$E$10002) )=0,"N/A",SUMPRODUCT( (Data!$A$2:$A$10002=$A27)*(Data!$B$2:$B$10002=$B27)*(Data!$D$2:$D$10002=AW$3)*(Data!$F$2:$F$10002&lt;=AW$5) ) ),"N/A")</f>
        <v>1</v>
      </c>
      <c r="AX27" s="6" t="str">
        <f>IF(AX$4="x",IF( SUMPRODUCT( (Data!$A$2:$A$10002=$A27)*(Data!$B$2:$B$10002=$B27)*(Data!$D$2:$D$10002=AX$3)*(Data!$E$2:$E$10002) )=0,"N/A",SUMPRODUCT( (Data!$A$2:$A$10002=$A27)*(Data!$B$2:$B$10002=$B27)*(Data!$D$2:$D$10002=AX$3)*(Data!$F$2:$F$10002&lt;=AX$5) ) ),"N/A")</f>
        <v>N/A</v>
      </c>
      <c r="AY27" s="6">
        <f t="shared" si="77"/>
        <v>1</v>
      </c>
      <c r="BD27" s="6" t="str">
        <f t="shared" si="78"/>
        <v>N/A</v>
      </c>
      <c r="BE27" s="6" t="str">
        <f t="shared" si="79"/>
        <v>N/A</v>
      </c>
      <c r="BF27" s="6" t="str">
        <f t="shared" si="80"/>
        <v>N/A</v>
      </c>
      <c r="BG27" s="6" t="str">
        <f t="shared" si="81"/>
        <v>N/A</v>
      </c>
      <c r="BH27" s="6" t="str">
        <f t="shared" si="82"/>
        <v>N/A</v>
      </c>
      <c r="BI27" s="6" t="str">
        <f t="shared" si="83"/>
        <v>N/A</v>
      </c>
      <c r="BJ27" s="6" t="str">
        <f t="shared" si="84"/>
        <v>N/A</v>
      </c>
      <c r="BK27" s="6" t="str">
        <f t="shared" si="85"/>
        <v>N/A</v>
      </c>
      <c r="BL27" s="6" t="str">
        <f t="shared" si="86"/>
        <v>N/A</v>
      </c>
      <c r="BM27" s="6" t="str">
        <f t="shared" si="87"/>
        <v>N/A</v>
      </c>
      <c r="BN27" s="6" t="str">
        <f t="shared" si="88"/>
        <v>N/A</v>
      </c>
      <c r="BO27" s="6" t="str">
        <f t="shared" si="89"/>
        <v>N/A</v>
      </c>
      <c r="BP27" s="6" t="str">
        <f t="shared" si="90"/>
        <v>N/A</v>
      </c>
      <c r="BQ27" s="6" t="str">
        <f t="shared" si="91"/>
        <v>N/A</v>
      </c>
      <c r="BR27" s="6" t="str">
        <f t="shared" si="92"/>
        <v>N/A</v>
      </c>
      <c r="BS27" s="6" t="str">
        <f t="shared" si="93"/>
        <v>N/A</v>
      </c>
      <c r="BT27" s="6" t="str">
        <f t="shared" si="94"/>
        <v>N/A</v>
      </c>
      <c r="BU27" s="6" t="str">
        <f t="shared" si="95"/>
        <v>N/A</v>
      </c>
      <c r="BV27" s="6" t="str">
        <f t="shared" si="96"/>
        <v>N/A</v>
      </c>
      <c r="BW27" s="6">
        <f t="shared" si="97"/>
        <v>1</v>
      </c>
      <c r="BX27" s="6" t="str">
        <f t="shared" si="98"/>
        <v>N/A</v>
      </c>
      <c r="BY27" s="6">
        <f t="shared" si="99"/>
        <v>1</v>
      </c>
    </row>
    <row r="28" spans="1:77" x14ac:dyDescent="0.25">
      <c r="A28" s="7" t="s">
        <v>40</v>
      </c>
      <c r="B28" s="6" t="s">
        <v>84</v>
      </c>
      <c r="C28" s="26"/>
      <c r="D28" s="6" t="str">
        <f>IF(D$4="x",IF( SUMPRODUCT( (Data!$A$2:$A$10002=$A28)*(Data!$B$2:$B$10002=$B28)*(Data!$D$2:$D$10002=D$3)*(Data!$E$2:$E$10002) )=0,"N/A",SUMPRODUCT( (Data!$A$2:$A$10002=$A28)*(Data!$B$2:$B$10002=$B28)*(Data!$D$2:$D$10002=D$3)*(Data!$E$2:$E$10002&lt;=D$5) ) ),"N/A")</f>
        <v>N/A</v>
      </c>
      <c r="E28" s="6" t="str">
        <f>IF(E$4="x",IF( SUMPRODUCT( (Data!$A$2:$A$10002=$A28)*(Data!$B$2:$B$10002=$B28)*(Data!$D$2:$D$10002=E$3)*(Data!$E$2:$E$10002) )=0,"N/A",SUMPRODUCT( (Data!$A$2:$A$10002=$A28)*(Data!$B$2:$B$10002=$B28)*(Data!$D$2:$D$10002=E$3)*(Data!$E$2:$E$10002&lt;=E$5) ) ),"N/A")</f>
        <v>N/A</v>
      </c>
      <c r="F28" s="6" t="str">
        <f>IF(F$4="x",IF( SUMPRODUCT( (Data!$A$2:$A$10002=$A28)*(Data!$B$2:$B$10002=$B28)*(Data!$D$2:$D$10002=F$3)*(Data!$E$2:$E$10002) )=0,"N/A",SUMPRODUCT( (Data!$A$2:$A$10002=$A28)*(Data!$B$2:$B$10002=$B28)*(Data!$D$2:$D$10002=F$3)*(Data!$E$2:$E$10002&lt;=F$5) ) ),"N/A")</f>
        <v>N/A</v>
      </c>
      <c r="G28" s="6" t="str">
        <f>IF(G$4="x",IF( SUMPRODUCT( (Data!$A$2:$A$10002=$A28)*(Data!$B$2:$B$10002=$B28)*(Data!$D$2:$D$10002=G$3)*(Data!$E$2:$E$10002) )=0,"N/A",SUMPRODUCT( (Data!$A$2:$A$10002=$A28)*(Data!$B$2:$B$10002=$B28)*(Data!$D$2:$D$10002=G$3)*(Data!$E$2:$E$10002&lt;=G$5) ) ),"N/A")</f>
        <v>N/A</v>
      </c>
      <c r="H28" s="6" t="str">
        <f>IF(H$4="x",IF( SUMPRODUCT( (Data!$A$2:$A$10002=$A28)*(Data!$B$2:$B$10002=$B28)*(Data!$D$2:$D$10002=H$3)*(Data!$E$2:$E$10002) )=0,"N/A",SUMPRODUCT( (Data!$A$2:$A$10002=$A28)*(Data!$B$2:$B$10002=$B28)*(Data!$D$2:$D$10002=H$3)*(Data!$E$2:$E$10002&lt;=H$5) ) ),"N/A")</f>
        <v>N/A</v>
      </c>
      <c r="I28" s="6" t="str">
        <f>IF(I$4="x",IF( SUMPRODUCT( (Data!$A$2:$A$10002=$A28)*(Data!$B$2:$B$10002=$B28)*(Data!$D$2:$D$10002=I$3)*(Data!$E$2:$E$10002) )=0,"N/A",SUMPRODUCT( (Data!$A$2:$A$10002=$A28)*(Data!$B$2:$B$10002=$B28)*(Data!$D$2:$D$10002=I$3)*(Data!$E$2:$E$10002&lt;=I$5) ) ),"N/A")</f>
        <v>N/A</v>
      </c>
      <c r="J28" s="6" t="str">
        <f>IF(J$4="x",IF( SUMPRODUCT( (Data!$A$2:$A$10002=$A28)*(Data!$B$2:$B$10002=$B28)*(Data!$D$2:$D$10002=J$3)*(Data!$E$2:$E$10002) )=0,"N/A",SUMPRODUCT( (Data!$A$2:$A$10002=$A28)*(Data!$B$2:$B$10002=$B28)*(Data!$D$2:$D$10002=J$3)*(Data!$E$2:$E$10002&lt;=J$5) ) ),"N/A")</f>
        <v>N/A</v>
      </c>
      <c r="K28" s="6" t="str">
        <f>IF(K$4="x",IF( SUMPRODUCT( (Data!$A$2:$A$10002=$A28)*(Data!$B$2:$B$10002=$B28)*(Data!$D$2:$D$10002=K$3)*(Data!$E$2:$E$10002) )=0,"N/A",SUMPRODUCT( (Data!$A$2:$A$10002=$A28)*(Data!$B$2:$B$10002=$B28)*(Data!$D$2:$D$10002=K$3)*(Data!$E$2:$E$10002&lt;=K$5) ) ),"N/A")</f>
        <v>N/A</v>
      </c>
      <c r="L28" s="6" t="str">
        <f>IF(L$4="x",IF( SUMPRODUCT( (Data!$A$2:$A$10002=$A28)*(Data!$B$2:$B$10002=$B28)*(Data!$D$2:$D$10002=L$3)*(Data!$E$2:$E$10002) )=0,"N/A",SUMPRODUCT( (Data!$A$2:$A$10002=$A28)*(Data!$B$2:$B$10002=$B28)*(Data!$D$2:$D$10002=L$3)*(Data!$E$2:$E$10002&lt;=L$5) ) ),"N/A")</f>
        <v>N/A</v>
      </c>
      <c r="M28" s="6" t="str">
        <f>IF(M$4="x",IF( SUMPRODUCT( (Data!$A$2:$A$10002=$A28)*(Data!$B$2:$B$10002=$B28)*(Data!$D$2:$D$10002=M$3)*(Data!$E$2:$E$10002) )=0,"N/A",SUMPRODUCT( (Data!$A$2:$A$10002=$A28)*(Data!$B$2:$B$10002=$B28)*(Data!$D$2:$D$10002=M$3)*(Data!$E$2:$E$10002&lt;=M$5) ) ),"N/A")</f>
        <v>N/A</v>
      </c>
      <c r="N28" s="6" t="str">
        <f>IF(N$4="x",IF( SUMPRODUCT( (Data!$A$2:$A$10002=$A28)*(Data!$B$2:$B$10002=$B28)*(Data!$D$2:$D$10002=N$3)*(Data!$E$2:$E$10002) )=0,"N/A",SUMPRODUCT( (Data!$A$2:$A$10002=$A28)*(Data!$B$2:$B$10002=$B28)*(Data!$D$2:$D$10002=N$3)*(Data!$E$2:$E$10002&lt;=N$5) ) ),"N/A")</f>
        <v>N/A</v>
      </c>
      <c r="O28" s="6" t="str">
        <f>IF(O$4="x",IF( SUMPRODUCT( (Data!$A$2:$A$10002=$A28)*(Data!$B$2:$B$10002=$B28)*(Data!$D$2:$D$10002=O$3)*(Data!$E$2:$E$10002) )=0,"N/A",SUMPRODUCT( (Data!$A$2:$A$10002=$A28)*(Data!$B$2:$B$10002=$B28)*(Data!$D$2:$D$10002=O$3)*(Data!$E$2:$E$10002&lt;=O$5) ) ),"N/A")</f>
        <v>N/A</v>
      </c>
      <c r="P28" s="6" t="str">
        <f>IF(P$4="x",IF( SUMPRODUCT( (Data!$A$2:$A$10002=$A28)*(Data!$B$2:$B$10002=$B28)*(Data!$D$2:$D$10002=P$3)*(Data!$E$2:$E$10002) )=0,"N/A",SUMPRODUCT( (Data!$A$2:$A$10002=$A28)*(Data!$B$2:$B$10002=$B28)*(Data!$D$2:$D$10002=P$3)*(Data!$E$2:$E$10002&lt;=P$5) ) ),"N/A")</f>
        <v>N/A</v>
      </c>
      <c r="Q28" s="6" t="str">
        <f>IF(Q$4="x",IF( SUMPRODUCT( (Data!$A$2:$A$10002=$A28)*(Data!$B$2:$B$10002=$B28)*(Data!$D$2:$D$10002=Q$3)*(Data!$E$2:$E$10002) )=0,"N/A",SUMPRODUCT( (Data!$A$2:$A$10002=$A28)*(Data!$B$2:$B$10002=$B28)*(Data!$D$2:$D$10002=Q$3)*(Data!$E$2:$E$10002&lt;=Q$5) ) ),"N/A")</f>
        <v>N/A</v>
      </c>
      <c r="R28" s="6" t="str">
        <f>IF(R$4="x",IF( SUMPRODUCT( (Data!$A$2:$A$10002=$A28)*(Data!$B$2:$B$10002=$B28)*(Data!$D$2:$D$10002=R$3)*(Data!$E$2:$E$10002) )=0,"N/A",SUMPRODUCT( (Data!$A$2:$A$10002=$A28)*(Data!$B$2:$B$10002=$B28)*(Data!$D$2:$D$10002=R$3)*(Data!$E$2:$E$10002&lt;=R$5) ) ),"N/A")</f>
        <v>N/A</v>
      </c>
      <c r="S28" s="6" t="str">
        <f>IF(S$4="x",IF( SUMPRODUCT( (Data!$A$2:$A$10002=$A28)*(Data!$B$2:$B$10002=$B28)*(Data!$D$2:$D$10002=S$3)*(Data!$E$2:$E$10002) )=0,"N/A",SUMPRODUCT( (Data!$A$2:$A$10002=$A28)*(Data!$B$2:$B$10002=$B28)*(Data!$D$2:$D$10002=S$3)*(Data!$E$2:$E$10002&lt;=S$5) ) ),"N/A")</f>
        <v>N/A</v>
      </c>
      <c r="T28" s="6" t="str">
        <f>IF(T$4="x",IF( SUMPRODUCT( (Data!$A$2:$A$10002=$A28)*(Data!$B$2:$B$10002=$B28)*(Data!$D$2:$D$10002=T$3)*(Data!$E$2:$E$10002) )=0,"N/A",SUMPRODUCT( (Data!$A$2:$A$10002=$A28)*(Data!$B$2:$B$10002=$B28)*(Data!$D$2:$D$10002=T$3)*(Data!$E$2:$E$10002&lt;=T$5) ) ),"N/A")</f>
        <v>N/A</v>
      </c>
      <c r="U28" s="6" t="str">
        <f>IF(U$4="x",IF( SUMPRODUCT( (Data!$A$2:$A$10002=$A28)*(Data!$B$2:$B$10002=$B28)*(Data!$D$2:$D$10002=U$3)*(Data!$E$2:$E$10002) )=0,"N/A",SUMPRODUCT( (Data!$A$2:$A$10002=$A28)*(Data!$B$2:$B$10002=$B28)*(Data!$D$2:$D$10002=U$3)*(Data!$E$2:$E$10002&lt;=U$5) ) ),"N/A")</f>
        <v>N/A</v>
      </c>
      <c r="V28" s="6" t="str">
        <f>IF(V$4="x",IF( SUMPRODUCT( (Data!$A$2:$A$10002=$A28)*(Data!$B$2:$B$10002=$B28)*(Data!$D$2:$D$10002=V$3)*(Data!$E$2:$E$10002) )=0,"N/A",SUMPRODUCT( (Data!$A$2:$A$10002=$A28)*(Data!$B$2:$B$10002=$B28)*(Data!$D$2:$D$10002=V$3)*(Data!$E$2:$E$10002&lt;=V$5) ) ),"N/A")</f>
        <v>N/A</v>
      </c>
      <c r="W28" s="6">
        <f>IF(W$4="x",IF( SUMPRODUCT( (Data!$A$2:$A$10002=$A28)*(Data!$B$2:$B$10002=$B28)*(Data!$D$2:$D$10002=W$3)*(Data!$E$2:$E$10002) )=0,"N/A",SUMPRODUCT( (Data!$A$2:$A$10002=$A28)*(Data!$B$2:$B$10002=$B28)*(Data!$D$2:$D$10002=W$3)*(Data!$E$2:$E$10002&lt;=W$5) ) ),"N/A")</f>
        <v>1</v>
      </c>
      <c r="X28" s="6" t="str">
        <f>IF(X$4="x",IF( SUMPRODUCT( (Data!$A$2:$A$10002=$A28)*(Data!$B$2:$B$10002=$B28)*(Data!$D$2:$D$10002=X$3)*(Data!$E$2:$E$10002) )=0,"N/A",SUMPRODUCT( (Data!$A$2:$A$10002=$A28)*(Data!$B$2:$B$10002=$B28)*(Data!$D$2:$D$10002=X$3)*(Data!$E$2:$E$10002&lt;=X$5) ) ),"N/A")</f>
        <v>N/A</v>
      </c>
      <c r="Y28" s="6">
        <f t="shared" si="76"/>
        <v>1</v>
      </c>
      <c r="AD28" s="6" t="str">
        <f>IF(AD$4="x",IF( SUMPRODUCT( (Data!$A$2:$A$10002=$A28)*(Data!$B$2:$B$10002=$B28)*(Data!$D$2:$D$10002=AD$3)*(Data!$E$2:$E$10002) )=0,"N/A",SUMPRODUCT( (Data!$A$2:$A$10002=$A28)*(Data!$B$2:$B$10002=$B28)*(Data!$D$2:$D$10002=AD$3)*(Data!$F$2:$F$10002&lt;=AD$5) ) ),"N/A")</f>
        <v>N/A</v>
      </c>
      <c r="AE28" s="6" t="str">
        <f>IF(AE$4="x",IF( SUMPRODUCT( (Data!$A$2:$A$10002=$A28)*(Data!$B$2:$B$10002=$B28)*(Data!$D$2:$D$10002=AE$3)*(Data!$E$2:$E$10002) )=0,"N/A",SUMPRODUCT( (Data!$A$2:$A$10002=$A28)*(Data!$B$2:$B$10002=$B28)*(Data!$D$2:$D$10002=AE$3)*(Data!$F$2:$F$10002&lt;=AE$5) ) ),"N/A")</f>
        <v>N/A</v>
      </c>
      <c r="AF28" s="6" t="str">
        <f>IF(AF$4="x",IF( SUMPRODUCT( (Data!$A$2:$A$10002=$A28)*(Data!$B$2:$B$10002=$B28)*(Data!$D$2:$D$10002=AF$3)*(Data!$E$2:$E$10002) )=0,"N/A",SUMPRODUCT( (Data!$A$2:$A$10002=$A28)*(Data!$B$2:$B$10002=$B28)*(Data!$D$2:$D$10002=AF$3)*(Data!$F$2:$F$10002&lt;=AF$5) ) ),"N/A")</f>
        <v>N/A</v>
      </c>
      <c r="AG28" s="6" t="str">
        <f>IF(AG$4="x",IF( SUMPRODUCT( (Data!$A$2:$A$10002=$A28)*(Data!$B$2:$B$10002=$B28)*(Data!$D$2:$D$10002=AG$3)*(Data!$E$2:$E$10002) )=0,"N/A",SUMPRODUCT( (Data!$A$2:$A$10002=$A28)*(Data!$B$2:$B$10002=$B28)*(Data!$D$2:$D$10002=AG$3)*(Data!$F$2:$F$10002&lt;=AG$5) ) ),"N/A")</f>
        <v>N/A</v>
      </c>
      <c r="AH28" s="6" t="str">
        <f>IF(AH$4="x",IF( SUMPRODUCT( (Data!$A$2:$A$10002=$A28)*(Data!$B$2:$B$10002=$B28)*(Data!$D$2:$D$10002=AH$3)*(Data!$E$2:$E$10002) )=0,"N/A",SUMPRODUCT( (Data!$A$2:$A$10002=$A28)*(Data!$B$2:$B$10002=$B28)*(Data!$D$2:$D$10002=AH$3)*(Data!$F$2:$F$10002&lt;=AH$5) ) ),"N/A")</f>
        <v>N/A</v>
      </c>
      <c r="AI28" s="6" t="str">
        <f>IF(AI$4="x",IF( SUMPRODUCT( (Data!$A$2:$A$10002=$A28)*(Data!$B$2:$B$10002=$B28)*(Data!$D$2:$D$10002=AI$3)*(Data!$E$2:$E$10002) )=0,"N/A",SUMPRODUCT( (Data!$A$2:$A$10002=$A28)*(Data!$B$2:$B$10002=$B28)*(Data!$D$2:$D$10002=AI$3)*(Data!$F$2:$F$10002&lt;=AI$5) ) ),"N/A")</f>
        <v>N/A</v>
      </c>
      <c r="AJ28" s="6" t="str">
        <f>IF(AJ$4="x",IF( SUMPRODUCT( (Data!$A$2:$A$10002=$A28)*(Data!$B$2:$B$10002=$B28)*(Data!$D$2:$D$10002=AJ$3)*(Data!$E$2:$E$10002) )=0,"N/A",SUMPRODUCT( (Data!$A$2:$A$10002=$A28)*(Data!$B$2:$B$10002=$B28)*(Data!$D$2:$D$10002=AJ$3)*(Data!$F$2:$F$10002&lt;=AJ$5) ) ),"N/A")</f>
        <v>N/A</v>
      </c>
      <c r="AK28" s="6" t="str">
        <f>IF(AK$4="x",IF( SUMPRODUCT( (Data!$A$2:$A$10002=$A28)*(Data!$B$2:$B$10002=$B28)*(Data!$D$2:$D$10002=AK$3)*(Data!$E$2:$E$10002) )=0,"N/A",SUMPRODUCT( (Data!$A$2:$A$10002=$A28)*(Data!$B$2:$B$10002=$B28)*(Data!$D$2:$D$10002=AK$3)*(Data!$F$2:$F$10002&lt;=AK$5) ) ),"N/A")</f>
        <v>N/A</v>
      </c>
      <c r="AL28" s="6" t="str">
        <f>IF(AL$4="x",IF( SUMPRODUCT( (Data!$A$2:$A$10002=$A28)*(Data!$B$2:$B$10002=$B28)*(Data!$D$2:$D$10002=AL$3)*(Data!$E$2:$E$10002) )=0,"N/A",SUMPRODUCT( (Data!$A$2:$A$10002=$A28)*(Data!$B$2:$B$10002=$B28)*(Data!$D$2:$D$10002=AL$3)*(Data!$F$2:$F$10002&lt;=AL$5) ) ),"N/A")</f>
        <v>N/A</v>
      </c>
      <c r="AM28" s="6" t="str">
        <f>IF(AM$4="x",IF( SUMPRODUCT( (Data!$A$2:$A$10002=$A28)*(Data!$B$2:$B$10002=$B28)*(Data!$D$2:$D$10002=AM$3)*(Data!$E$2:$E$10002) )=0,"N/A",SUMPRODUCT( (Data!$A$2:$A$10002=$A28)*(Data!$B$2:$B$10002=$B28)*(Data!$D$2:$D$10002=AM$3)*(Data!$F$2:$F$10002&lt;=AM$5) ) ),"N/A")</f>
        <v>N/A</v>
      </c>
      <c r="AN28" s="6" t="str">
        <f>IF(AN$4="x",IF( SUMPRODUCT( (Data!$A$2:$A$10002=$A28)*(Data!$B$2:$B$10002=$B28)*(Data!$D$2:$D$10002=AN$3)*(Data!$E$2:$E$10002) )=0,"N/A",SUMPRODUCT( (Data!$A$2:$A$10002=$A28)*(Data!$B$2:$B$10002=$B28)*(Data!$D$2:$D$10002=AN$3)*(Data!$F$2:$F$10002&lt;=AN$5) ) ),"N/A")</f>
        <v>N/A</v>
      </c>
      <c r="AO28" s="6" t="str">
        <f>IF(AO$4="x",IF( SUMPRODUCT( (Data!$A$2:$A$10002=$A28)*(Data!$B$2:$B$10002=$B28)*(Data!$D$2:$D$10002=AO$3)*(Data!$E$2:$E$10002) )=0,"N/A",SUMPRODUCT( (Data!$A$2:$A$10002=$A28)*(Data!$B$2:$B$10002=$B28)*(Data!$D$2:$D$10002=AO$3)*(Data!$F$2:$F$10002&lt;=AO$5) ) ),"N/A")</f>
        <v>N/A</v>
      </c>
      <c r="AP28" s="6" t="str">
        <f>IF(AP$4="x",IF( SUMPRODUCT( (Data!$A$2:$A$10002=$A28)*(Data!$B$2:$B$10002=$B28)*(Data!$D$2:$D$10002=AP$3)*(Data!$E$2:$E$10002) )=0,"N/A",SUMPRODUCT( (Data!$A$2:$A$10002=$A28)*(Data!$B$2:$B$10002=$B28)*(Data!$D$2:$D$10002=AP$3)*(Data!$F$2:$F$10002&lt;=AP$5) ) ),"N/A")</f>
        <v>N/A</v>
      </c>
      <c r="AQ28" s="6" t="str">
        <f>IF(AQ$4="x",IF( SUMPRODUCT( (Data!$A$2:$A$10002=$A28)*(Data!$B$2:$B$10002=$B28)*(Data!$D$2:$D$10002=AQ$3)*(Data!$E$2:$E$10002) )=0,"N/A",SUMPRODUCT( (Data!$A$2:$A$10002=$A28)*(Data!$B$2:$B$10002=$B28)*(Data!$D$2:$D$10002=AQ$3)*(Data!$F$2:$F$10002&lt;=AQ$5) ) ),"N/A")</f>
        <v>N/A</v>
      </c>
      <c r="AR28" s="6" t="str">
        <f>IF(AR$4="x",IF( SUMPRODUCT( (Data!$A$2:$A$10002=$A28)*(Data!$B$2:$B$10002=$B28)*(Data!$D$2:$D$10002=AR$3)*(Data!$E$2:$E$10002) )=0,"N/A",SUMPRODUCT( (Data!$A$2:$A$10002=$A28)*(Data!$B$2:$B$10002=$B28)*(Data!$D$2:$D$10002=AR$3)*(Data!$F$2:$F$10002&lt;=AR$5) ) ),"N/A")</f>
        <v>N/A</v>
      </c>
      <c r="AS28" s="6" t="str">
        <f>IF(AS$4="x",IF( SUMPRODUCT( (Data!$A$2:$A$10002=$A28)*(Data!$B$2:$B$10002=$B28)*(Data!$D$2:$D$10002=AS$3)*(Data!$E$2:$E$10002) )=0,"N/A",SUMPRODUCT( (Data!$A$2:$A$10002=$A28)*(Data!$B$2:$B$10002=$B28)*(Data!$D$2:$D$10002=AS$3)*(Data!$F$2:$F$10002&lt;=AS$5) ) ),"N/A")</f>
        <v>N/A</v>
      </c>
      <c r="AT28" s="6" t="str">
        <f>IF(AT$4="x",IF( SUMPRODUCT( (Data!$A$2:$A$10002=$A28)*(Data!$B$2:$B$10002=$B28)*(Data!$D$2:$D$10002=AT$3)*(Data!$E$2:$E$10002) )=0,"N/A",SUMPRODUCT( (Data!$A$2:$A$10002=$A28)*(Data!$B$2:$B$10002=$B28)*(Data!$D$2:$D$10002=AT$3)*(Data!$F$2:$F$10002&lt;=AT$5) ) ),"N/A")</f>
        <v>N/A</v>
      </c>
      <c r="AU28" s="6" t="str">
        <f>IF(AU$4="x",IF( SUMPRODUCT( (Data!$A$2:$A$10002=$A28)*(Data!$B$2:$B$10002=$B28)*(Data!$D$2:$D$10002=AU$3)*(Data!$E$2:$E$10002) )=0,"N/A",SUMPRODUCT( (Data!$A$2:$A$10002=$A28)*(Data!$B$2:$B$10002=$B28)*(Data!$D$2:$D$10002=AU$3)*(Data!$F$2:$F$10002&lt;=AU$5) ) ),"N/A")</f>
        <v>N/A</v>
      </c>
      <c r="AV28" s="6" t="str">
        <f>IF(AV$4="x",IF( SUMPRODUCT( (Data!$A$2:$A$10002=$A28)*(Data!$B$2:$B$10002=$B28)*(Data!$D$2:$D$10002=AV$3)*(Data!$E$2:$E$10002) )=0,"N/A",SUMPRODUCT( (Data!$A$2:$A$10002=$A28)*(Data!$B$2:$B$10002=$B28)*(Data!$D$2:$D$10002=AV$3)*(Data!$F$2:$F$10002&lt;=AV$5) ) ),"N/A")</f>
        <v>N/A</v>
      </c>
      <c r="AW28" s="6">
        <f>IF(AW$4="x",IF( SUMPRODUCT( (Data!$A$2:$A$10002=$A28)*(Data!$B$2:$B$10002=$B28)*(Data!$D$2:$D$10002=AW$3)*(Data!$E$2:$E$10002) )=0,"N/A",SUMPRODUCT( (Data!$A$2:$A$10002=$A28)*(Data!$B$2:$B$10002=$B28)*(Data!$D$2:$D$10002=AW$3)*(Data!$F$2:$F$10002&lt;=AW$5) ) ),"N/A")</f>
        <v>1</v>
      </c>
      <c r="AX28" s="6" t="str">
        <f>IF(AX$4="x",IF( SUMPRODUCT( (Data!$A$2:$A$10002=$A28)*(Data!$B$2:$B$10002=$B28)*(Data!$D$2:$D$10002=AX$3)*(Data!$E$2:$E$10002) )=0,"N/A",SUMPRODUCT( (Data!$A$2:$A$10002=$A28)*(Data!$B$2:$B$10002=$B28)*(Data!$D$2:$D$10002=AX$3)*(Data!$F$2:$F$10002&lt;=AX$5) ) ),"N/A")</f>
        <v>N/A</v>
      </c>
      <c r="AY28" s="6">
        <f t="shared" si="77"/>
        <v>1</v>
      </c>
      <c r="BD28" s="6" t="str">
        <f t="shared" si="78"/>
        <v>N/A</v>
      </c>
      <c r="BE28" s="6" t="str">
        <f t="shared" si="79"/>
        <v>N/A</v>
      </c>
      <c r="BF28" s="6" t="str">
        <f t="shared" si="80"/>
        <v>N/A</v>
      </c>
      <c r="BG28" s="6" t="str">
        <f t="shared" si="81"/>
        <v>N/A</v>
      </c>
      <c r="BH28" s="6" t="str">
        <f t="shared" si="82"/>
        <v>N/A</v>
      </c>
      <c r="BI28" s="6" t="str">
        <f t="shared" si="83"/>
        <v>N/A</v>
      </c>
      <c r="BJ28" s="6" t="str">
        <f t="shared" si="84"/>
        <v>N/A</v>
      </c>
      <c r="BK28" s="6" t="str">
        <f t="shared" si="85"/>
        <v>N/A</v>
      </c>
      <c r="BL28" s="6" t="str">
        <f t="shared" si="86"/>
        <v>N/A</v>
      </c>
      <c r="BM28" s="6" t="str">
        <f t="shared" si="87"/>
        <v>N/A</v>
      </c>
      <c r="BN28" s="6" t="str">
        <f t="shared" si="88"/>
        <v>N/A</v>
      </c>
      <c r="BO28" s="6" t="str">
        <f t="shared" si="89"/>
        <v>N/A</v>
      </c>
      <c r="BP28" s="6" t="str">
        <f t="shared" si="90"/>
        <v>N/A</v>
      </c>
      <c r="BQ28" s="6" t="str">
        <f t="shared" si="91"/>
        <v>N/A</v>
      </c>
      <c r="BR28" s="6" t="str">
        <f t="shared" si="92"/>
        <v>N/A</v>
      </c>
      <c r="BS28" s="6" t="str">
        <f t="shared" si="93"/>
        <v>N/A</v>
      </c>
      <c r="BT28" s="6" t="str">
        <f t="shared" si="94"/>
        <v>N/A</v>
      </c>
      <c r="BU28" s="6" t="str">
        <f t="shared" si="95"/>
        <v>N/A</v>
      </c>
      <c r="BV28" s="6" t="str">
        <f t="shared" si="96"/>
        <v>N/A</v>
      </c>
      <c r="BW28" s="6">
        <f t="shared" si="97"/>
        <v>1</v>
      </c>
      <c r="BX28" s="6" t="str">
        <f t="shared" si="98"/>
        <v>N/A</v>
      </c>
      <c r="BY28" s="6">
        <f t="shared" si="99"/>
        <v>1</v>
      </c>
    </row>
    <row r="29" spans="1:77" x14ac:dyDescent="0.25">
      <c r="A29" s="7" t="s">
        <v>41</v>
      </c>
      <c r="B29" s="6" t="s">
        <v>84</v>
      </c>
      <c r="C29" s="26"/>
      <c r="D29" s="6" t="str">
        <f>IF(D$4="x",IF( SUMPRODUCT( (Data!$A$2:$A$10002=$A29)*(Data!$B$2:$B$10002=$B29)*(Data!$D$2:$D$10002=D$3)*(Data!$E$2:$E$10002) )=0,"N/A",SUMPRODUCT( (Data!$A$2:$A$10002=$A29)*(Data!$B$2:$B$10002=$B29)*(Data!$D$2:$D$10002=D$3)*(Data!$E$2:$E$10002&lt;=D$5) ) ),"N/A")</f>
        <v>N/A</v>
      </c>
      <c r="E29" s="6" t="str">
        <f>IF(E$4="x",IF( SUMPRODUCT( (Data!$A$2:$A$10002=$A29)*(Data!$B$2:$B$10002=$B29)*(Data!$D$2:$D$10002=E$3)*(Data!$E$2:$E$10002) )=0,"N/A",SUMPRODUCT( (Data!$A$2:$A$10002=$A29)*(Data!$B$2:$B$10002=$B29)*(Data!$D$2:$D$10002=E$3)*(Data!$E$2:$E$10002&lt;=E$5) ) ),"N/A")</f>
        <v>N/A</v>
      </c>
      <c r="F29" s="6" t="str">
        <f>IF(F$4="x",IF( SUMPRODUCT( (Data!$A$2:$A$10002=$A29)*(Data!$B$2:$B$10002=$B29)*(Data!$D$2:$D$10002=F$3)*(Data!$E$2:$E$10002) )=0,"N/A",SUMPRODUCT( (Data!$A$2:$A$10002=$A29)*(Data!$B$2:$B$10002=$B29)*(Data!$D$2:$D$10002=F$3)*(Data!$E$2:$E$10002&lt;=F$5) ) ),"N/A")</f>
        <v>N/A</v>
      </c>
      <c r="G29" s="6" t="str">
        <f>IF(G$4="x",IF( SUMPRODUCT( (Data!$A$2:$A$10002=$A29)*(Data!$B$2:$B$10002=$B29)*(Data!$D$2:$D$10002=G$3)*(Data!$E$2:$E$10002) )=0,"N/A",SUMPRODUCT( (Data!$A$2:$A$10002=$A29)*(Data!$B$2:$B$10002=$B29)*(Data!$D$2:$D$10002=G$3)*(Data!$E$2:$E$10002&lt;=G$5) ) ),"N/A")</f>
        <v>N/A</v>
      </c>
      <c r="H29" s="6" t="str">
        <f>IF(H$4="x",IF( SUMPRODUCT( (Data!$A$2:$A$10002=$A29)*(Data!$B$2:$B$10002=$B29)*(Data!$D$2:$D$10002=H$3)*(Data!$E$2:$E$10002) )=0,"N/A",SUMPRODUCT( (Data!$A$2:$A$10002=$A29)*(Data!$B$2:$B$10002=$B29)*(Data!$D$2:$D$10002=H$3)*(Data!$E$2:$E$10002&lt;=H$5) ) ),"N/A")</f>
        <v>N/A</v>
      </c>
      <c r="I29" s="6" t="str">
        <f>IF(I$4="x",IF( SUMPRODUCT( (Data!$A$2:$A$10002=$A29)*(Data!$B$2:$B$10002=$B29)*(Data!$D$2:$D$10002=I$3)*(Data!$E$2:$E$10002) )=0,"N/A",SUMPRODUCT( (Data!$A$2:$A$10002=$A29)*(Data!$B$2:$B$10002=$B29)*(Data!$D$2:$D$10002=I$3)*(Data!$E$2:$E$10002&lt;=I$5) ) ),"N/A")</f>
        <v>N/A</v>
      </c>
      <c r="J29" s="6" t="str">
        <f>IF(J$4="x",IF( SUMPRODUCT( (Data!$A$2:$A$10002=$A29)*(Data!$B$2:$B$10002=$B29)*(Data!$D$2:$D$10002=J$3)*(Data!$E$2:$E$10002) )=0,"N/A",SUMPRODUCT( (Data!$A$2:$A$10002=$A29)*(Data!$B$2:$B$10002=$B29)*(Data!$D$2:$D$10002=J$3)*(Data!$E$2:$E$10002&lt;=J$5) ) ),"N/A")</f>
        <v>N/A</v>
      </c>
      <c r="K29" s="6" t="str">
        <f>IF(K$4="x",IF( SUMPRODUCT( (Data!$A$2:$A$10002=$A29)*(Data!$B$2:$B$10002=$B29)*(Data!$D$2:$D$10002=K$3)*(Data!$E$2:$E$10002) )=0,"N/A",SUMPRODUCT( (Data!$A$2:$A$10002=$A29)*(Data!$B$2:$B$10002=$B29)*(Data!$D$2:$D$10002=K$3)*(Data!$E$2:$E$10002&lt;=K$5) ) ),"N/A")</f>
        <v>N/A</v>
      </c>
      <c r="L29" s="6" t="str">
        <f>IF(L$4="x",IF( SUMPRODUCT( (Data!$A$2:$A$10002=$A29)*(Data!$B$2:$B$10002=$B29)*(Data!$D$2:$D$10002=L$3)*(Data!$E$2:$E$10002) )=0,"N/A",SUMPRODUCT( (Data!$A$2:$A$10002=$A29)*(Data!$B$2:$B$10002=$B29)*(Data!$D$2:$D$10002=L$3)*(Data!$E$2:$E$10002&lt;=L$5) ) ),"N/A")</f>
        <v>N/A</v>
      </c>
      <c r="M29" s="6" t="str">
        <f>IF(M$4="x",IF( SUMPRODUCT( (Data!$A$2:$A$10002=$A29)*(Data!$B$2:$B$10002=$B29)*(Data!$D$2:$D$10002=M$3)*(Data!$E$2:$E$10002) )=0,"N/A",SUMPRODUCT( (Data!$A$2:$A$10002=$A29)*(Data!$B$2:$B$10002=$B29)*(Data!$D$2:$D$10002=M$3)*(Data!$E$2:$E$10002&lt;=M$5) ) ),"N/A")</f>
        <v>N/A</v>
      </c>
      <c r="N29" s="6" t="str">
        <f>IF(N$4="x",IF( SUMPRODUCT( (Data!$A$2:$A$10002=$A29)*(Data!$B$2:$B$10002=$B29)*(Data!$D$2:$D$10002=N$3)*(Data!$E$2:$E$10002) )=0,"N/A",SUMPRODUCT( (Data!$A$2:$A$10002=$A29)*(Data!$B$2:$B$10002=$B29)*(Data!$D$2:$D$10002=N$3)*(Data!$E$2:$E$10002&lt;=N$5) ) ),"N/A")</f>
        <v>N/A</v>
      </c>
      <c r="O29" s="6" t="str">
        <f>IF(O$4="x",IF( SUMPRODUCT( (Data!$A$2:$A$10002=$A29)*(Data!$B$2:$B$10002=$B29)*(Data!$D$2:$D$10002=O$3)*(Data!$E$2:$E$10002) )=0,"N/A",SUMPRODUCT( (Data!$A$2:$A$10002=$A29)*(Data!$B$2:$B$10002=$B29)*(Data!$D$2:$D$10002=O$3)*(Data!$E$2:$E$10002&lt;=O$5) ) ),"N/A")</f>
        <v>N/A</v>
      </c>
      <c r="P29" s="6" t="str">
        <f>IF(P$4="x",IF( SUMPRODUCT( (Data!$A$2:$A$10002=$A29)*(Data!$B$2:$B$10002=$B29)*(Data!$D$2:$D$10002=P$3)*(Data!$E$2:$E$10002) )=0,"N/A",SUMPRODUCT( (Data!$A$2:$A$10002=$A29)*(Data!$B$2:$B$10002=$B29)*(Data!$D$2:$D$10002=P$3)*(Data!$E$2:$E$10002&lt;=P$5) ) ),"N/A")</f>
        <v>N/A</v>
      </c>
      <c r="Q29" s="6" t="str">
        <f>IF(Q$4="x",IF( SUMPRODUCT( (Data!$A$2:$A$10002=$A29)*(Data!$B$2:$B$10002=$B29)*(Data!$D$2:$D$10002=Q$3)*(Data!$E$2:$E$10002) )=0,"N/A",SUMPRODUCT( (Data!$A$2:$A$10002=$A29)*(Data!$B$2:$B$10002=$B29)*(Data!$D$2:$D$10002=Q$3)*(Data!$E$2:$E$10002&lt;=Q$5) ) ),"N/A")</f>
        <v>N/A</v>
      </c>
      <c r="R29" s="6" t="str">
        <f>IF(R$4="x",IF( SUMPRODUCT( (Data!$A$2:$A$10002=$A29)*(Data!$B$2:$B$10002=$B29)*(Data!$D$2:$D$10002=R$3)*(Data!$E$2:$E$10002) )=0,"N/A",SUMPRODUCT( (Data!$A$2:$A$10002=$A29)*(Data!$B$2:$B$10002=$B29)*(Data!$D$2:$D$10002=R$3)*(Data!$E$2:$E$10002&lt;=R$5) ) ),"N/A")</f>
        <v>N/A</v>
      </c>
      <c r="S29" s="6" t="str">
        <f>IF(S$4="x",IF( SUMPRODUCT( (Data!$A$2:$A$10002=$A29)*(Data!$B$2:$B$10002=$B29)*(Data!$D$2:$D$10002=S$3)*(Data!$E$2:$E$10002) )=0,"N/A",SUMPRODUCT( (Data!$A$2:$A$10002=$A29)*(Data!$B$2:$B$10002=$B29)*(Data!$D$2:$D$10002=S$3)*(Data!$E$2:$E$10002&lt;=S$5) ) ),"N/A")</f>
        <v>N/A</v>
      </c>
      <c r="T29" s="6" t="str">
        <f>IF(T$4="x",IF( SUMPRODUCT( (Data!$A$2:$A$10002=$A29)*(Data!$B$2:$B$10002=$B29)*(Data!$D$2:$D$10002=T$3)*(Data!$E$2:$E$10002) )=0,"N/A",SUMPRODUCT( (Data!$A$2:$A$10002=$A29)*(Data!$B$2:$B$10002=$B29)*(Data!$D$2:$D$10002=T$3)*(Data!$E$2:$E$10002&lt;=T$5) ) ),"N/A")</f>
        <v>N/A</v>
      </c>
      <c r="U29" s="6" t="str">
        <f>IF(U$4="x",IF( SUMPRODUCT( (Data!$A$2:$A$10002=$A29)*(Data!$B$2:$B$10002=$B29)*(Data!$D$2:$D$10002=U$3)*(Data!$E$2:$E$10002) )=0,"N/A",SUMPRODUCT( (Data!$A$2:$A$10002=$A29)*(Data!$B$2:$B$10002=$B29)*(Data!$D$2:$D$10002=U$3)*(Data!$E$2:$E$10002&lt;=U$5) ) ),"N/A")</f>
        <v>N/A</v>
      </c>
      <c r="V29" s="6" t="str">
        <f>IF(V$4="x",IF( SUMPRODUCT( (Data!$A$2:$A$10002=$A29)*(Data!$B$2:$B$10002=$B29)*(Data!$D$2:$D$10002=V$3)*(Data!$E$2:$E$10002) )=0,"N/A",SUMPRODUCT( (Data!$A$2:$A$10002=$A29)*(Data!$B$2:$B$10002=$B29)*(Data!$D$2:$D$10002=V$3)*(Data!$E$2:$E$10002&lt;=V$5) ) ),"N/A")</f>
        <v>N/A</v>
      </c>
      <c r="W29" s="6">
        <f>IF(W$4="x",IF( SUMPRODUCT( (Data!$A$2:$A$10002=$A29)*(Data!$B$2:$B$10002=$B29)*(Data!$D$2:$D$10002=W$3)*(Data!$E$2:$E$10002) )=0,"N/A",SUMPRODUCT( (Data!$A$2:$A$10002=$A29)*(Data!$B$2:$B$10002=$B29)*(Data!$D$2:$D$10002=W$3)*(Data!$E$2:$E$10002&lt;=W$5) ) ),"N/A")</f>
        <v>1</v>
      </c>
      <c r="X29" s="6">
        <f>IF(X$4="x",IF( SUMPRODUCT( (Data!$A$2:$A$10002=$A29)*(Data!$B$2:$B$10002=$B29)*(Data!$D$2:$D$10002=X$3)*(Data!$E$2:$E$10002) )=0,"N/A",SUMPRODUCT( (Data!$A$2:$A$10002=$A29)*(Data!$B$2:$B$10002=$B29)*(Data!$D$2:$D$10002=X$3)*(Data!$E$2:$E$10002&lt;=X$5) ) ),"N/A")</f>
        <v>1</v>
      </c>
      <c r="Y29" s="6">
        <f t="shared" si="76"/>
        <v>1</v>
      </c>
      <c r="AD29" s="6" t="str">
        <f>IF(AD$4="x",IF( SUMPRODUCT( (Data!$A$2:$A$10002=$A29)*(Data!$B$2:$B$10002=$B29)*(Data!$D$2:$D$10002=AD$3)*(Data!$E$2:$E$10002) )=0,"N/A",SUMPRODUCT( (Data!$A$2:$A$10002=$A29)*(Data!$B$2:$B$10002=$B29)*(Data!$D$2:$D$10002=AD$3)*(Data!$F$2:$F$10002&lt;=AD$5) ) ),"N/A")</f>
        <v>N/A</v>
      </c>
      <c r="AE29" s="6" t="str">
        <f>IF(AE$4="x",IF( SUMPRODUCT( (Data!$A$2:$A$10002=$A29)*(Data!$B$2:$B$10002=$B29)*(Data!$D$2:$D$10002=AE$3)*(Data!$E$2:$E$10002) )=0,"N/A",SUMPRODUCT( (Data!$A$2:$A$10002=$A29)*(Data!$B$2:$B$10002=$B29)*(Data!$D$2:$D$10002=AE$3)*(Data!$F$2:$F$10002&lt;=AE$5) ) ),"N/A")</f>
        <v>N/A</v>
      </c>
      <c r="AF29" s="6" t="str">
        <f>IF(AF$4="x",IF( SUMPRODUCT( (Data!$A$2:$A$10002=$A29)*(Data!$B$2:$B$10002=$B29)*(Data!$D$2:$D$10002=AF$3)*(Data!$E$2:$E$10002) )=0,"N/A",SUMPRODUCT( (Data!$A$2:$A$10002=$A29)*(Data!$B$2:$B$10002=$B29)*(Data!$D$2:$D$10002=AF$3)*(Data!$F$2:$F$10002&lt;=AF$5) ) ),"N/A")</f>
        <v>N/A</v>
      </c>
      <c r="AG29" s="6" t="str">
        <f>IF(AG$4="x",IF( SUMPRODUCT( (Data!$A$2:$A$10002=$A29)*(Data!$B$2:$B$10002=$B29)*(Data!$D$2:$D$10002=AG$3)*(Data!$E$2:$E$10002) )=0,"N/A",SUMPRODUCT( (Data!$A$2:$A$10002=$A29)*(Data!$B$2:$B$10002=$B29)*(Data!$D$2:$D$10002=AG$3)*(Data!$F$2:$F$10002&lt;=AG$5) ) ),"N/A")</f>
        <v>N/A</v>
      </c>
      <c r="AH29" s="6" t="str">
        <f>IF(AH$4="x",IF( SUMPRODUCT( (Data!$A$2:$A$10002=$A29)*(Data!$B$2:$B$10002=$B29)*(Data!$D$2:$D$10002=AH$3)*(Data!$E$2:$E$10002) )=0,"N/A",SUMPRODUCT( (Data!$A$2:$A$10002=$A29)*(Data!$B$2:$B$10002=$B29)*(Data!$D$2:$D$10002=AH$3)*(Data!$F$2:$F$10002&lt;=AH$5) ) ),"N/A")</f>
        <v>N/A</v>
      </c>
      <c r="AI29" s="6" t="str">
        <f>IF(AI$4="x",IF( SUMPRODUCT( (Data!$A$2:$A$10002=$A29)*(Data!$B$2:$B$10002=$B29)*(Data!$D$2:$D$10002=AI$3)*(Data!$E$2:$E$10002) )=0,"N/A",SUMPRODUCT( (Data!$A$2:$A$10002=$A29)*(Data!$B$2:$B$10002=$B29)*(Data!$D$2:$D$10002=AI$3)*(Data!$F$2:$F$10002&lt;=AI$5) ) ),"N/A")</f>
        <v>N/A</v>
      </c>
      <c r="AJ29" s="6" t="str">
        <f>IF(AJ$4="x",IF( SUMPRODUCT( (Data!$A$2:$A$10002=$A29)*(Data!$B$2:$B$10002=$B29)*(Data!$D$2:$D$10002=AJ$3)*(Data!$E$2:$E$10002) )=0,"N/A",SUMPRODUCT( (Data!$A$2:$A$10002=$A29)*(Data!$B$2:$B$10002=$B29)*(Data!$D$2:$D$10002=AJ$3)*(Data!$F$2:$F$10002&lt;=AJ$5) ) ),"N/A")</f>
        <v>N/A</v>
      </c>
      <c r="AK29" s="6" t="str">
        <f>IF(AK$4="x",IF( SUMPRODUCT( (Data!$A$2:$A$10002=$A29)*(Data!$B$2:$B$10002=$B29)*(Data!$D$2:$D$10002=AK$3)*(Data!$E$2:$E$10002) )=0,"N/A",SUMPRODUCT( (Data!$A$2:$A$10002=$A29)*(Data!$B$2:$B$10002=$B29)*(Data!$D$2:$D$10002=AK$3)*(Data!$F$2:$F$10002&lt;=AK$5) ) ),"N/A")</f>
        <v>N/A</v>
      </c>
      <c r="AL29" s="6" t="str">
        <f>IF(AL$4="x",IF( SUMPRODUCT( (Data!$A$2:$A$10002=$A29)*(Data!$B$2:$B$10002=$B29)*(Data!$D$2:$D$10002=AL$3)*(Data!$E$2:$E$10002) )=0,"N/A",SUMPRODUCT( (Data!$A$2:$A$10002=$A29)*(Data!$B$2:$B$10002=$B29)*(Data!$D$2:$D$10002=AL$3)*(Data!$F$2:$F$10002&lt;=AL$5) ) ),"N/A")</f>
        <v>N/A</v>
      </c>
      <c r="AM29" s="6" t="str">
        <f>IF(AM$4="x",IF( SUMPRODUCT( (Data!$A$2:$A$10002=$A29)*(Data!$B$2:$B$10002=$B29)*(Data!$D$2:$D$10002=AM$3)*(Data!$E$2:$E$10002) )=0,"N/A",SUMPRODUCT( (Data!$A$2:$A$10002=$A29)*(Data!$B$2:$B$10002=$B29)*(Data!$D$2:$D$10002=AM$3)*(Data!$F$2:$F$10002&lt;=AM$5) ) ),"N/A")</f>
        <v>N/A</v>
      </c>
      <c r="AN29" s="6" t="str">
        <f>IF(AN$4="x",IF( SUMPRODUCT( (Data!$A$2:$A$10002=$A29)*(Data!$B$2:$B$10002=$B29)*(Data!$D$2:$D$10002=AN$3)*(Data!$E$2:$E$10002) )=0,"N/A",SUMPRODUCT( (Data!$A$2:$A$10002=$A29)*(Data!$B$2:$B$10002=$B29)*(Data!$D$2:$D$10002=AN$3)*(Data!$F$2:$F$10002&lt;=AN$5) ) ),"N/A")</f>
        <v>N/A</v>
      </c>
      <c r="AO29" s="6" t="str">
        <f>IF(AO$4="x",IF( SUMPRODUCT( (Data!$A$2:$A$10002=$A29)*(Data!$B$2:$B$10002=$B29)*(Data!$D$2:$D$10002=AO$3)*(Data!$E$2:$E$10002) )=0,"N/A",SUMPRODUCT( (Data!$A$2:$A$10002=$A29)*(Data!$B$2:$B$10002=$B29)*(Data!$D$2:$D$10002=AO$3)*(Data!$F$2:$F$10002&lt;=AO$5) ) ),"N/A")</f>
        <v>N/A</v>
      </c>
      <c r="AP29" s="6" t="str">
        <f>IF(AP$4="x",IF( SUMPRODUCT( (Data!$A$2:$A$10002=$A29)*(Data!$B$2:$B$10002=$B29)*(Data!$D$2:$D$10002=AP$3)*(Data!$E$2:$E$10002) )=0,"N/A",SUMPRODUCT( (Data!$A$2:$A$10002=$A29)*(Data!$B$2:$B$10002=$B29)*(Data!$D$2:$D$10002=AP$3)*(Data!$F$2:$F$10002&lt;=AP$5) ) ),"N/A")</f>
        <v>N/A</v>
      </c>
      <c r="AQ29" s="6" t="str">
        <f>IF(AQ$4="x",IF( SUMPRODUCT( (Data!$A$2:$A$10002=$A29)*(Data!$B$2:$B$10002=$B29)*(Data!$D$2:$D$10002=AQ$3)*(Data!$E$2:$E$10002) )=0,"N/A",SUMPRODUCT( (Data!$A$2:$A$10002=$A29)*(Data!$B$2:$B$10002=$B29)*(Data!$D$2:$D$10002=AQ$3)*(Data!$F$2:$F$10002&lt;=AQ$5) ) ),"N/A")</f>
        <v>N/A</v>
      </c>
      <c r="AR29" s="6" t="str">
        <f>IF(AR$4="x",IF( SUMPRODUCT( (Data!$A$2:$A$10002=$A29)*(Data!$B$2:$B$10002=$B29)*(Data!$D$2:$D$10002=AR$3)*(Data!$E$2:$E$10002) )=0,"N/A",SUMPRODUCT( (Data!$A$2:$A$10002=$A29)*(Data!$B$2:$B$10002=$B29)*(Data!$D$2:$D$10002=AR$3)*(Data!$F$2:$F$10002&lt;=AR$5) ) ),"N/A")</f>
        <v>N/A</v>
      </c>
      <c r="AS29" s="6" t="str">
        <f>IF(AS$4="x",IF( SUMPRODUCT( (Data!$A$2:$A$10002=$A29)*(Data!$B$2:$B$10002=$B29)*(Data!$D$2:$D$10002=AS$3)*(Data!$E$2:$E$10002) )=0,"N/A",SUMPRODUCT( (Data!$A$2:$A$10002=$A29)*(Data!$B$2:$B$10002=$B29)*(Data!$D$2:$D$10002=AS$3)*(Data!$F$2:$F$10002&lt;=AS$5) ) ),"N/A")</f>
        <v>N/A</v>
      </c>
      <c r="AT29" s="6" t="str">
        <f>IF(AT$4="x",IF( SUMPRODUCT( (Data!$A$2:$A$10002=$A29)*(Data!$B$2:$B$10002=$B29)*(Data!$D$2:$D$10002=AT$3)*(Data!$E$2:$E$10002) )=0,"N/A",SUMPRODUCT( (Data!$A$2:$A$10002=$A29)*(Data!$B$2:$B$10002=$B29)*(Data!$D$2:$D$10002=AT$3)*(Data!$F$2:$F$10002&lt;=AT$5) ) ),"N/A")</f>
        <v>N/A</v>
      </c>
      <c r="AU29" s="6" t="str">
        <f>IF(AU$4="x",IF( SUMPRODUCT( (Data!$A$2:$A$10002=$A29)*(Data!$B$2:$B$10002=$B29)*(Data!$D$2:$D$10002=AU$3)*(Data!$E$2:$E$10002) )=0,"N/A",SUMPRODUCT( (Data!$A$2:$A$10002=$A29)*(Data!$B$2:$B$10002=$B29)*(Data!$D$2:$D$10002=AU$3)*(Data!$F$2:$F$10002&lt;=AU$5) ) ),"N/A")</f>
        <v>N/A</v>
      </c>
      <c r="AV29" s="6" t="str">
        <f>IF(AV$4="x",IF( SUMPRODUCT( (Data!$A$2:$A$10002=$A29)*(Data!$B$2:$B$10002=$B29)*(Data!$D$2:$D$10002=AV$3)*(Data!$E$2:$E$10002) )=0,"N/A",SUMPRODUCT( (Data!$A$2:$A$10002=$A29)*(Data!$B$2:$B$10002=$B29)*(Data!$D$2:$D$10002=AV$3)*(Data!$F$2:$F$10002&lt;=AV$5) ) ),"N/A")</f>
        <v>N/A</v>
      </c>
      <c r="AW29" s="6">
        <f>IF(AW$4="x",IF( SUMPRODUCT( (Data!$A$2:$A$10002=$A29)*(Data!$B$2:$B$10002=$B29)*(Data!$D$2:$D$10002=AW$3)*(Data!$E$2:$E$10002) )=0,"N/A",SUMPRODUCT( (Data!$A$2:$A$10002=$A29)*(Data!$B$2:$B$10002=$B29)*(Data!$D$2:$D$10002=AW$3)*(Data!$F$2:$F$10002&lt;=AW$5) ) ),"N/A")</f>
        <v>1</v>
      </c>
      <c r="AX29" s="6">
        <f>IF(AX$4="x",IF( SUMPRODUCT( (Data!$A$2:$A$10002=$A29)*(Data!$B$2:$B$10002=$B29)*(Data!$D$2:$D$10002=AX$3)*(Data!$E$2:$E$10002) )=0,"N/A",SUMPRODUCT( (Data!$A$2:$A$10002=$A29)*(Data!$B$2:$B$10002=$B29)*(Data!$D$2:$D$10002=AX$3)*(Data!$F$2:$F$10002&lt;=AX$5) ) ),"N/A")</f>
        <v>1</v>
      </c>
      <c r="AY29" s="6">
        <f t="shared" si="77"/>
        <v>1</v>
      </c>
      <c r="BD29" s="6" t="str">
        <f t="shared" si="78"/>
        <v>N/A</v>
      </c>
      <c r="BE29" s="6" t="str">
        <f t="shared" si="79"/>
        <v>N/A</v>
      </c>
      <c r="BF29" s="6" t="str">
        <f t="shared" si="80"/>
        <v>N/A</v>
      </c>
      <c r="BG29" s="6" t="str">
        <f t="shared" si="81"/>
        <v>N/A</v>
      </c>
      <c r="BH29" s="6" t="str">
        <f t="shared" si="82"/>
        <v>N/A</v>
      </c>
      <c r="BI29" s="6" t="str">
        <f t="shared" si="83"/>
        <v>N/A</v>
      </c>
      <c r="BJ29" s="6" t="str">
        <f t="shared" si="84"/>
        <v>N/A</v>
      </c>
      <c r="BK29" s="6" t="str">
        <f t="shared" si="85"/>
        <v>N/A</v>
      </c>
      <c r="BL29" s="6" t="str">
        <f t="shared" si="86"/>
        <v>N/A</v>
      </c>
      <c r="BM29" s="6" t="str">
        <f t="shared" si="87"/>
        <v>N/A</v>
      </c>
      <c r="BN29" s="6" t="str">
        <f t="shared" si="88"/>
        <v>N/A</v>
      </c>
      <c r="BO29" s="6" t="str">
        <f t="shared" si="89"/>
        <v>N/A</v>
      </c>
      <c r="BP29" s="6" t="str">
        <f t="shared" si="90"/>
        <v>N/A</v>
      </c>
      <c r="BQ29" s="6" t="str">
        <f t="shared" si="91"/>
        <v>N/A</v>
      </c>
      <c r="BR29" s="6" t="str">
        <f t="shared" si="92"/>
        <v>N/A</v>
      </c>
      <c r="BS29" s="6" t="str">
        <f t="shared" si="93"/>
        <v>N/A</v>
      </c>
      <c r="BT29" s="6" t="str">
        <f t="shared" si="94"/>
        <v>N/A</v>
      </c>
      <c r="BU29" s="6" t="str">
        <f t="shared" si="95"/>
        <v>N/A</v>
      </c>
      <c r="BV29" s="6" t="str">
        <f t="shared" si="96"/>
        <v>N/A</v>
      </c>
      <c r="BW29" s="6">
        <f t="shared" si="97"/>
        <v>1</v>
      </c>
      <c r="BX29" s="6">
        <f t="shared" si="98"/>
        <v>1</v>
      </c>
      <c r="BY29" s="6">
        <f t="shared" si="99"/>
        <v>1</v>
      </c>
    </row>
    <row r="30" spans="1:77" x14ac:dyDescent="0.25">
      <c r="A30" s="7" t="s">
        <v>42</v>
      </c>
      <c r="B30" s="6" t="s">
        <v>84</v>
      </c>
      <c r="C30" s="26"/>
      <c r="D30" s="6" t="str">
        <f>IF(D$4="x",IF( SUMPRODUCT( (Data!$A$2:$A$10002=$A30)*(Data!$B$2:$B$10002=$B30)*(Data!$D$2:$D$10002=D$3)*(Data!$E$2:$E$10002) )=0,"N/A",SUMPRODUCT( (Data!$A$2:$A$10002=$A30)*(Data!$B$2:$B$10002=$B30)*(Data!$D$2:$D$10002=D$3)*(Data!$E$2:$E$10002&lt;=D$5) ) ),"N/A")</f>
        <v>N/A</v>
      </c>
      <c r="E30" s="6" t="str">
        <f>IF(E$4="x",IF( SUMPRODUCT( (Data!$A$2:$A$10002=$A30)*(Data!$B$2:$B$10002=$B30)*(Data!$D$2:$D$10002=E$3)*(Data!$E$2:$E$10002) )=0,"N/A",SUMPRODUCT( (Data!$A$2:$A$10002=$A30)*(Data!$B$2:$B$10002=$B30)*(Data!$D$2:$D$10002=E$3)*(Data!$E$2:$E$10002&lt;=E$5) ) ),"N/A")</f>
        <v>N/A</v>
      </c>
      <c r="F30" s="6" t="str">
        <f>IF(F$4="x",IF( SUMPRODUCT( (Data!$A$2:$A$10002=$A30)*(Data!$B$2:$B$10002=$B30)*(Data!$D$2:$D$10002=F$3)*(Data!$E$2:$E$10002) )=0,"N/A",SUMPRODUCT( (Data!$A$2:$A$10002=$A30)*(Data!$B$2:$B$10002=$B30)*(Data!$D$2:$D$10002=F$3)*(Data!$E$2:$E$10002&lt;=F$5) ) ),"N/A")</f>
        <v>N/A</v>
      </c>
      <c r="G30" s="6" t="str">
        <f>IF(G$4="x",IF( SUMPRODUCT( (Data!$A$2:$A$10002=$A30)*(Data!$B$2:$B$10002=$B30)*(Data!$D$2:$D$10002=G$3)*(Data!$E$2:$E$10002) )=0,"N/A",SUMPRODUCT( (Data!$A$2:$A$10002=$A30)*(Data!$B$2:$B$10002=$B30)*(Data!$D$2:$D$10002=G$3)*(Data!$E$2:$E$10002&lt;=G$5) ) ),"N/A")</f>
        <v>N/A</v>
      </c>
      <c r="H30" s="6" t="str">
        <f>IF(H$4="x",IF( SUMPRODUCT( (Data!$A$2:$A$10002=$A30)*(Data!$B$2:$B$10002=$B30)*(Data!$D$2:$D$10002=H$3)*(Data!$E$2:$E$10002) )=0,"N/A",SUMPRODUCT( (Data!$A$2:$A$10002=$A30)*(Data!$B$2:$B$10002=$B30)*(Data!$D$2:$D$10002=H$3)*(Data!$E$2:$E$10002&lt;=H$5) ) ),"N/A")</f>
        <v>N/A</v>
      </c>
      <c r="I30" s="6" t="str">
        <f>IF(I$4="x",IF( SUMPRODUCT( (Data!$A$2:$A$10002=$A30)*(Data!$B$2:$B$10002=$B30)*(Data!$D$2:$D$10002=I$3)*(Data!$E$2:$E$10002) )=0,"N/A",SUMPRODUCT( (Data!$A$2:$A$10002=$A30)*(Data!$B$2:$B$10002=$B30)*(Data!$D$2:$D$10002=I$3)*(Data!$E$2:$E$10002&lt;=I$5) ) ),"N/A")</f>
        <v>N/A</v>
      </c>
      <c r="J30" s="6" t="str">
        <f>IF(J$4="x",IF( SUMPRODUCT( (Data!$A$2:$A$10002=$A30)*(Data!$B$2:$B$10002=$B30)*(Data!$D$2:$D$10002=J$3)*(Data!$E$2:$E$10002) )=0,"N/A",SUMPRODUCT( (Data!$A$2:$A$10002=$A30)*(Data!$B$2:$B$10002=$B30)*(Data!$D$2:$D$10002=J$3)*(Data!$E$2:$E$10002&lt;=J$5) ) ),"N/A")</f>
        <v>N/A</v>
      </c>
      <c r="K30" s="6" t="str">
        <f>IF(K$4="x",IF( SUMPRODUCT( (Data!$A$2:$A$10002=$A30)*(Data!$B$2:$B$10002=$B30)*(Data!$D$2:$D$10002=K$3)*(Data!$E$2:$E$10002) )=0,"N/A",SUMPRODUCT( (Data!$A$2:$A$10002=$A30)*(Data!$B$2:$B$10002=$B30)*(Data!$D$2:$D$10002=K$3)*(Data!$E$2:$E$10002&lt;=K$5) ) ),"N/A")</f>
        <v>N/A</v>
      </c>
      <c r="L30" s="6" t="str">
        <f>IF(L$4="x",IF( SUMPRODUCT( (Data!$A$2:$A$10002=$A30)*(Data!$B$2:$B$10002=$B30)*(Data!$D$2:$D$10002=L$3)*(Data!$E$2:$E$10002) )=0,"N/A",SUMPRODUCT( (Data!$A$2:$A$10002=$A30)*(Data!$B$2:$B$10002=$B30)*(Data!$D$2:$D$10002=L$3)*(Data!$E$2:$E$10002&lt;=L$5) ) ),"N/A")</f>
        <v>N/A</v>
      </c>
      <c r="M30" s="6" t="str">
        <f>IF(M$4="x",IF( SUMPRODUCT( (Data!$A$2:$A$10002=$A30)*(Data!$B$2:$B$10002=$B30)*(Data!$D$2:$D$10002=M$3)*(Data!$E$2:$E$10002) )=0,"N/A",SUMPRODUCT( (Data!$A$2:$A$10002=$A30)*(Data!$B$2:$B$10002=$B30)*(Data!$D$2:$D$10002=M$3)*(Data!$E$2:$E$10002&lt;=M$5) ) ),"N/A")</f>
        <v>N/A</v>
      </c>
      <c r="N30" s="6" t="str">
        <f>IF(N$4="x",IF( SUMPRODUCT( (Data!$A$2:$A$10002=$A30)*(Data!$B$2:$B$10002=$B30)*(Data!$D$2:$D$10002=N$3)*(Data!$E$2:$E$10002) )=0,"N/A",SUMPRODUCT( (Data!$A$2:$A$10002=$A30)*(Data!$B$2:$B$10002=$B30)*(Data!$D$2:$D$10002=N$3)*(Data!$E$2:$E$10002&lt;=N$5) ) ),"N/A")</f>
        <v>N/A</v>
      </c>
      <c r="O30" s="6" t="str">
        <f>IF(O$4="x",IF( SUMPRODUCT( (Data!$A$2:$A$10002=$A30)*(Data!$B$2:$B$10002=$B30)*(Data!$D$2:$D$10002=O$3)*(Data!$E$2:$E$10002) )=0,"N/A",SUMPRODUCT( (Data!$A$2:$A$10002=$A30)*(Data!$B$2:$B$10002=$B30)*(Data!$D$2:$D$10002=O$3)*(Data!$E$2:$E$10002&lt;=O$5) ) ),"N/A")</f>
        <v>N/A</v>
      </c>
      <c r="P30" s="6" t="str">
        <f>IF(P$4="x",IF( SUMPRODUCT( (Data!$A$2:$A$10002=$A30)*(Data!$B$2:$B$10002=$B30)*(Data!$D$2:$D$10002=P$3)*(Data!$E$2:$E$10002) )=0,"N/A",SUMPRODUCT( (Data!$A$2:$A$10002=$A30)*(Data!$B$2:$B$10002=$B30)*(Data!$D$2:$D$10002=P$3)*(Data!$E$2:$E$10002&lt;=P$5) ) ),"N/A")</f>
        <v>N/A</v>
      </c>
      <c r="Q30" s="6" t="str">
        <f>IF(Q$4="x",IF( SUMPRODUCT( (Data!$A$2:$A$10002=$A30)*(Data!$B$2:$B$10002=$B30)*(Data!$D$2:$D$10002=Q$3)*(Data!$E$2:$E$10002) )=0,"N/A",SUMPRODUCT( (Data!$A$2:$A$10002=$A30)*(Data!$B$2:$B$10002=$B30)*(Data!$D$2:$D$10002=Q$3)*(Data!$E$2:$E$10002&lt;=Q$5) ) ),"N/A")</f>
        <v>N/A</v>
      </c>
      <c r="R30" s="6" t="str">
        <f>IF(R$4="x",IF( SUMPRODUCT( (Data!$A$2:$A$10002=$A30)*(Data!$B$2:$B$10002=$B30)*(Data!$D$2:$D$10002=R$3)*(Data!$E$2:$E$10002) )=0,"N/A",SUMPRODUCT( (Data!$A$2:$A$10002=$A30)*(Data!$B$2:$B$10002=$B30)*(Data!$D$2:$D$10002=R$3)*(Data!$E$2:$E$10002&lt;=R$5) ) ),"N/A")</f>
        <v>N/A</v>
      </c>
      <c r="S30" s="6" t="str">
        <f>IF(S$4="x",IF( SUMPRODUCT( (Data!$A$2:$A$10002=$A30)*(Data!$B$2:$B$10002=$B30)*(Data!$D$2:$D$10002=S$3)*(Data!$E$2:$E$10002) )=0,"N/A",SUMPRODUCT( (Data!$A$2:$A$10002=$A30)*(Data!$B$2:$B$10002=$B30)*(Data!$D$2:$D$10002=S$3)*(Data!$E$2:$E$10002&lt;=S$5) ) ),"N/A")</f>
        <v>N/A</v>
      </c>
      <c r="T30" s="6" t="str">
        <f>IF(T$4="x",IF( SUMPRODUCT( (Data!$A$2:$A$10002=$A30)*(Data!$B$2:$B$10002=$B30)*(Data!$D$2:$D$10002=T$3)*(Data!$E$2:$E$10002) )=0,"N/A",SUMPRODUCT( (Data!$A$2:$A$10002=$A30)*(Data!$B$2:$B$10002=$B30)*(Data!$D$2:$D$10002=T$3)*(Data!$E$2:$E$10002&lt;=T$5) ) ),"N/A")</f>
        <v>N/A</v>
      </c>
      <c r="U30" s="6" t="str">
        <f>IF(U$4="x",IF( SUMPRODUCT( (Data!$A$2:$A$10002=$A30)*(Data!$B$2:$B$10002=$B30)*(Data!$D$2:$D$10002=U$3)*(Data!$E$2:$E$10002) )=0,"N/A",SUMPRODUCT( (Data!$A$2:$A$10002=$A30)*(Data!$B$2:$B$10002=$B30)*(Data!$D$2:$D$10002=U$3)*(Data!$E$2:$E$10002&lt;=U$5) ) ),"N/A")</f>
        <v>N/A</v>
      </c>
      <c r="V30" s="6" t="str">
        <f>IF(V$4="x",IF( SUMPRODUCT( (Data!$A$2:$A$10002=$A30)*(Data!$B$2:$B$10002=$B30)*(Data!$D$2:$D$10002=V$3)*(Data!$E$2:$E$10002) )=0,"N/A",SUMPRODUCT( (Data!$A$2:$A$10002=$A30)*(Data!$B$2:$B$10002=$B30)*(Data!$D$2:$D$10002=V$3)*(Data!$E$2:$E$10002&lt;=V$5) ) ),"N/A")</f>
        <v>N/A</v>
      </c>
      <c r="W30" s="6">
        <f>IF(W$4="x",IF( SUMPRODUCT( (Data!$A$2:$A$10002=$A30)*(Data!$B$2:$B$10002=$B30)*(Data!$D$2:$D$10002=W$3)*(Data!$E$2:$E$10002) )=0,"N/A",SUMPRODUCT( (Data!$A$2:$A$10002=$A30)*(Data!$B$2:$B$10002=$B30)*(Data!$D$2:$D$10002=W$3)*(Data!$E$2:$E$10002&lt;=W$5) ) ),"N/A")</f>
        <v>1</v>
      </c>
      <c r="X30" s="6" t="str">
        <f>IF(X$4="x",IF( SUMPRODUCT( (Data!$A$2:$A$10002=$A30)*(Data!$B$2:$B$10002=$B30)*(Data!$D$2:$D$10002=X$3)*(Data!$E$2:$E$10002) )=0,"N/A",SUMPRODUCT( (Data!$A$2:$A$10002=$A30)*(Data!$B$2:$B$10002=$B30)*(Data!$D$2:$D$10002=X$3)*(Data!$E$2:$E$10002&lt;=X$5) ) ),"N/A")</f>
        <v>N/A</v>
      </c>
      <c r="Y30" s="6">
        <f t="shared" si="76"/>
        <v>1</v>
      </c>
      <c r="AD30" s="6" t="str">
        <f>IF(AD$4="x",IF( SUMPRODUCT( (Data!$A$2:$A$10002=$A30)*(Data!$B$2:$B$10002=$B30)*(Data!$D$2:$D$10002=AD$3)*(Data!$E$2:$E$10002) )=0,"N/A",SUMPRODUCT( (Data!$A$2:$A$10002=$A30)*(Data!$B$2:$B$10002=$B30)*(Data!$D$2:$D$10002=AD$3)*(Data!$F$2:$F$10002&lt;=AD$5) ) ),"N/A")</f>
        <v>N/A</v>
      </c>
      <c r="AE30" s="6" t="str">
        <f>IF(AE$4="x",IF( SUMPRODUCT( (Data!$A$2:$A$10002=$A30)*(Data!$B$2:$B$10002=$B30)*(Data!$D$2:$D$10002=AE$3)*(Data!$E$2:$E$10002) )=0,"N/A",SUMPRODUCT( (Data!$A$2:$A$10002=$A30)*(Data!$B$2:$B$10002=$B30)*(Data!$D$2:$D$10002=AE$3)*(Data!$F$2:$F$10002&lt;=AE$5) ) ),"N/A")</f>
        <v>N/A</v>
      </c>
      <c r="AF30" s="6" t="str">
        <f>IF(AF$4="x",IF( SUMPRODUCT( (Data!$A$2:$A$10002=$A30)*(Data!$B$2:$B$10002=$B30)*(Data!$D$2:$D$10002=AF$3)*(Data!$E$2:$E$10002) )=0,"N/A",SUMPRODUCT( (Data!$A$2:$A$10002=$A30)*(Data!$B$2:$B$10002=$B30)*(Data!$D$2:$D$10002=AF$3)*(Data!$F$2:$F$10002&lt;=AF$5) ) ),"N/A")</f>
        <v>N/A</v>
      </c>
      <c r="AG30" s="6" t="str">
        <f>IF(AG$4="x",IF( SUMPRODUCT( (Data!$A$2:$A$10002=$A30)*(Data!$B$2:$B$10002=$B30)*(Data!$D$2:$D$10002=AG$3)*(Data!$E$2:$E$10002) )=0,"N/A",SUMPRODUCT( (Data!$A$2:$A$10002=$A30)*(Data!$B$2:$B$10002=$B30)*(Data!$D$2:$D$10002=AG$3)*(Data!$F$2:$F$10002&lt;=AG$5) ) ),"N/A")</f>
        <v>N/A</v>
      </c>
      <c r="AH30" s="6" t="str">
        <f>IF(AH$4="x",IF( SUMPRODUCT( (Data!$A$2:$A$10002=$A30)*(Data!$B$2:$B$10002=$B30)*(Data!$D$2:$D$10002=AH$3)*(Data!$E$2:$E$10002) )=0,"N/A",SUMPRODUCT( (Data!$A$2:$A$10002=$A30)*(Data!$B$2:$B$10002=$B30)*(Data!$D$2:$D$10002=AH$3)*(Data!$F$2:$F$10002&lt;=AH$5) ) ),"N/A")</f>
        <v>N/A</v>
      </c>
      <c r="AI30" s="6" t="str">
        <f>IF(AI$4="x",IF( SUMPRODUCT( (Data!$A$2:$A$10002=$A30)*(Data!$B$2:$B$10002=$B30)*(Data!$D$2:$D$10002=AI$3)*(Data!$E$2:$E$10002) )=0,"N/A",SUMPRODUCT( (Data!$A$2:$A$10002=$A30)*(Data!$B$2:$B$10002=$B30)*(Data!$D$2:$D$10002=AI$3)*(Data!$F$2:$F$10002&lt;=AI$5) ) ),"N/A")</f>
        <v>N/A</v>
      </c>
      <c r="AJ30" s="6" t="str">
        <f>IF(AJ$4="x",IF( SUMPRODUCT( (Data!$A$2:$A$10002=$A30)*(Data!$B$2:$B$10002=$B30)*(Data!$D$2:$D$10002=AJ$3)*(Data!$E$2:$E$10002) )=0,"N/A",SUMPRODUCT( (Data!$A$2:$A$10002=$A30)*(Data!$B$2:$B$10002=$B30)*(Data!$D$2:$D$10002=AJ$3)*(Data!$F$2:$F$10002&lt;=AJ$5) ) ),"N/A")</f>
        <v>N/A</v>
      </c>
      <c r="AK30" s="6" t="str">
        <f>IF(AK$4="x",IF( SUMPRODUCT( (Data!$A$2:$A$10002=$A30)*(Data!$B$2:$B$10002=$B30)*(Data!$D$2:$D$10002=AK$3)*(Data!$E$2:$E$10002) )=0,"N/A",SUMPRODUCT( (Data!$A$2:$A$10002=$A30)*(Data!$B$2:$B$10002=$B30)*(Data!$D$2:$D$10002=AK$3)*(Data!$F$2:$F$10002&lt;=AK$5) ) ),"N/A")</f>
        <v>N/A</v>
      </c>
      <c r="AL30" s="6" t="str">
        <f>IF(AL$4="x",IF( SUMPRODUCT( (Data!$A$2:$A$10002=$A30)*(Data!$B$2:$B$10002=$B30)*(Data!$D$2:$D$10002=AL$3)*(Data!$E$2:$E$10002) )=0,"N/A",SUMPRODUCT( (Data!$A$2:$A$10002=$A30)*(Data!$B$2:$B$10002=$B30)*(Data!$D$2:$D$10002=AL$3)*(Data!$F$2:$F$10002&lt;=AL$5) ) ),"N/A")</f>
        <v>N/A</v>
      </c>
      <c r="AM30" s="6" t="str">
        <f>IF(AM$4="x",IF( SUMPRODUCT( (Data!$A$2:$A$10002=$A30)*(Data!$B$2:$B$10002=$B30)*(Data!$D$2:$D$10002=AM$3)*(Data!$E$2:$E$10002) )=0,"N/A",SUMPRODUCT( (Data!$A$2:$A$10002=$A30)*(Data!$B$2:$B$10002=$B30)*(Data!$D$2:$D$10002=AM$3)*(Data!$F$2:$F$10002&lt;=AM$5) ) ),"N/A")</f>
        <v>N/A</v>
      </c>
      <c r="AN30" s="6" t="str">
        <f>IF(AN$4="x",IF( SUMPRODUCT( (Data!$A$2:$A$10002=$A30)*(Data!$B$2:$B$10002=$B30)*(Data!$D$2:$D$10002=AN$3)*(Data!$E$2:$E$10002) )=0,"N/A",SUMPRODUCT( (Data!$A$2:$A$10002=$A30)*(Data!$B$2:$B$10002=$B30)*(Data!$D$2:$D$10002=AN$3)*(Data!$F$2:$F$10002&lt;=AN$5) ) ),"N/A")</f>
        <v>N/A</v>
      </c>
      <c r="AO30" s="6" t="str">
        <f>IF(AO$4="x",IF( SUMPRODUCT( (Data!$A$2:$A$10002=$A30)*(Data!$B$2:$B$10002=$B30)*(Data!$D$2:$D$10002=AO$3)*(Data!$E$2:$E$10002) )=0,"N/A",SUMPRODUCT( (Data!$A$2:$A$10002=$A30)*(Data!$B$2:$B$10002=$B30)*(Data!$D$2:$D$10002=AO$3)*(Data!$F$2:$F$10002&lt;=AO$5) ) ),"N/A")</f>
        <v>N/A</v>
      </c>
      <c r="AP30" s="6" t="str">
        <f>IF(AP$4="x",IF( SUMPRODUCT( (Data!$A$2:$A$10002=$A30)*(Data!$B$2:$B$10002=$B30)*(Data!$D$2:$D$10002=AP$3)*(Data!$E$2:$E$10002) )=0,"N/A",SUMPRODUCT( (Data!$A$2:$A$10002=$A30)*(Data!$B$2:$B$10002=$B30)*(Data!$D$2:$D$10002=AP$3)*(Data!$F$2:$F$10002&lt;=AP$5) ) ),"N/A")</f>
        <v>N/A</v>
      </c>
      <c r="AQ30" s="6" t="str">
        <f>IF(AQ$4="x",IF( SUMPRODUCT( (Data!$A$2:$A$10002=$A30)*(Data!$B$2:$B$10002=$B30)*(Data!$D$2:$D$10002=AQ$3)*(Data!$E$2:$E$10002) )=0,"N/A",SUMPRODUCT( (Data!$A$2:$A$10002=$A30)*(Data!$B$2:$B$10002=$B30)*(Data!$D$2:$D$10002=AQ$3)*(Data!$F$2:$F$10002&lt;=AQ$5) ) ),"N/A")</f>
        <v>N/A</v>
      </c>
      <c r="AR30" s="6" t="str">
        <f>IF(AR$4="x",IF( SUMPRODUCT( (Data!$A$2:$A$10002=$A30)*(Data!$B$2:$B$10002=$B30)*(Data!$D$2:$D$10002=AR$3)*(Data!$E$2:$E$10002) )=0,"N/A",SUMPRODUCT( (Data!$A$2:$A$10002=$A30)*(Data!$B$2:$B$10002=$B30)*(Data!$D$2:$D$10002=AR$3)*(Data!$F$2:$F$10002&lt;=AR$5) ) ),"N/A")</f>
        <v>N/A</v>
      </c>
      <c r="AS30" s="6" t="str">
        <f>IF(AS$4="x",IF( SUMPRODUCT( (Data!$A$2:$A$10002=$A30)*(Data!$B$2:$B$10002=$B30)*(Data!$D$2:$D$10002=AS$3)*(Data!$E$2:$E$10002) )=0,"N/A",SUMPRODUCT( (Data!$A$2:$A$10002=$A30)*(Data!$B$2:$B$10002=$B30)*(Data!$D$2:$D$10002=AS$3)*(Data!$F$2:$F$10002&lt;=AS$5) ) ),"N/A")</f>
        <v>N/A</v>
      </c>
      <c r="AT30" s="6" t="str">
        <f>IF(AT$4="x",IF( SUMPRODUCT( (Data!$A$2:$A$10002=$A30)*(Data!$B$2:$B$10002=$B30)*(Data!$D$2:$D$10002=AT$3)*(Data!$E$2:$E$10002) )=0,"N/A",SUMPRODUCT( (Data!$A$2:$A$10002=$A30)*(Data!$B$2:$B$10002=$B30)*(Data!$D$2:$D$10002=AT$3)*(Data!$F$2:$F$10002&lt;=AT$5) ) ),"N/A")</f>
        <v>N/A</v>
      </c>
      <c r="AU30" s="6" t="str">
        <f>IF(AU$4="x",IF( SUMPRODUCT( (Data!$A$2:$A$10002=$A30)*(Data!$B$2:$B$10002=$B30)*(Data!$D$2:$D$10002=AU$3)*(Data!$E$2:$E$10002) )=0,"N/A",SUMPRODUCT( (Data!$A$2:$A$10002=$A30)*(Data!$B$2:$B$10002=$B30)*(Data!$D$2:$D$10002=AU$3)*(Data!$F$2:$F$10002&lt;=AU$5) ) ),"N/A")</f>
        <v>N/A</v>
      </c>
      <c r="AV30" s="6" t="str">
        <f>IF(AV$4="x",IF( SUMPRODUCT( (Data!$A$2:$A$10002=$A30)*(Data!$B$2:$B$10002=$B30)*(Data!$D$2:$D$10002=AV$3)*(Data!$E$2:$E$10002) )=0,"N/A",SUMPRODUCT( (Data!$A$2:$A$10002=$A30)*(Data!$B$2:$B$10002=$B30)*(Data!$D$2:$D$10002=AV$3)*(Data!$F$2:$F$10002&lt;=AV$5) ) ),"N/A")</f>
        <v>N/A</v>
      </c>
      <c r="AW30" s="6">
        <f>IF(AW$4="x",IF( SUMPRODUCT( (Data!$A$2:$A$10002=$A30)*(Data!$B$2:$B$10002=$B30)*(Data!$D$2:$D$10002=AW$3)*(Data!$E$2:$E$10002) )=0,"N/A",SUMPRODUCT( (Data!$A$2:$A$10002=$A30)*(Data!$B$2:$B$10002=$B30)*(Data!$D$2:$D$10002=AW$3)*(Data!$F$2:$F$10002&lt;=AW$5) ) ),"N/A")</f>
        <v>1</v>
      </c>
      <c r="AX30" s="6" t="str">
        <f>IF(AX$4="x",IF( SUMPRODUCT( (Data!$A$2:$A$10002=$A30)*(Data!$B$2:$B$10002=$B30)*(Data!$D$2:$D$10002=AX$3)*(Data!$E$2:$E$10002) )=0,"N/A",SUMPRODUCT( (Data!$A$2:$A$10002=$A30)*(Data!$B$2:$B$10002=$B30)*(Data!$D$2:$D$10002=AX$3)*(Data!$F$2:$F$10002&lt;=AX$5) ) ),"N/A")</f>
        <v>N/A</v>
      </c>
      <c r="AY30" s="6">
        <f t="shared" si="77"/>
        <v>1</v>
      </c>
      <c r="BD30" s="6" t="str">
        <f t="shared" si="78"/>
        <v>N/A</v>
      </c>
      <c r="BE30" s="6" t="str">
        <f t="shared" si="79"/>
        <v>N/A</v>
      </c>
      <c r="BF30" s="6" t="str">
        <f t="shared" si="80"/>
        <v>N/A</v>
      </c>
      <c r="BG30" s="6" t="str">
        <f t="shared" si="81"/>
        <v>N/A</v>
      </c>
      <c r="BH30" s="6" t="str">
        <f t="shared" si="82"/>
        <v>N/A</v>
      </c>
      <c r="BI30" s="6" t="str">
        <f t="shared" si="83"/>
        <v>N/A</v>
      </c>
      <c r="BJ30" s="6" t="str">
        <f t="shared" si="84"/>
        <v>N/A</v>
      </c>
      <c r="BK30" s="6" t="str">
        <f t="shared" si="85"/>
        <v>N/A</v>
      </c>
      <c r="BL30" s="6" t="str">
        <f t="shared" si="86"/>
        <v>N/A</v>
      </c>
      <c r="BM30" s="6" t="str">
        <f t="shared" si="87"/>
        <v>N/A</v>
      </c>
      <c r="BN30" s="6" t="str">
        <f t="shared" si="88"/>
        <v>N/A</v>
      </c>
      <c r="BO30" s="6" t="str">
        <f t="shared" si="89"/>
        <v>N/A</v>
      </c>
      <c r="BP30" s="6" t="str">
        <f t="shared" si="90"/>
        <v>N/A</v>
      </c>
      <c r="BQ30" s="6" t="str">
        <f t="shared" si="91"/>
        <v>N/A</v>
      </c>
      <c r="BR30" s="6" t="str">
        <f t="shared" si="92"/>
        <v>N/A</v>
      </c>
      <c r="BS30" s="6" t="str">
        <f t="shared" si="93"/>
        <v>N/A</v>
      </c>
      <c r="BT30" s="6" t="str">
        <f t="shared" si="94"/>
        <v>N/A</v>
      </c>
      <c r="BU30" s="6" t="str">
        <f t="shared" si="95"/>
        <v>N/A</v>
      </c>
      <c r="BV30" s="6" t="str">
        <f t="shared" si="96"/>
        <v>N/A</v>
      </c>
      <c r="BW30" s="6">
        <f t="shared" si="97"/>
        <v>1</v>
      </c>
      <c r="BX30" s="6" t="str">
        <f t="shared" si="98"/>
        <v>N/A</v>
      </c>
      <c r="BY30" s="6">
        <f t="shared" si="99"/>
        <v>1</v>
      </c>
    </row>
    <row r="31" spans="1:77" x14ac:dyDescent="0.25">
      <c r="A31" s="7" t="s">
        <v>43</v>
      </c>
      <c r="B31" s="6" t="s">
        <v>84</v>
      </c>
      <c r="C31" s="26"/>
      <c r="D31" s="6" t="str">
        <f>IF(D$4="x",IF( SUMPRODUCT( (Data!$A$2:$A$10002=$A31)*(Data!$B$2:$B$10002=$B31)*(Data!$D$2:$D$10002=D$3)*(Data!$E$2:$E$10002) )=0,"N/A",SUMPRODUCT( (Data!$A$2:$A$10002=$A31)*(Data!$B$2:$B$10002=$B31)*(Data!$D$2:$D$10002=D$3)*(Data!$E$2:$E$10002&lt;=D$5) ) ),"N/A")</f>
        <v>N/A</v>
      </c>
      <c r="E31" s="6" t="str">
        <f>IF(E$4="x",IF( SUMPRODUCT( (Data!$A$2:$A$10002=$A31)*(Data!$B$2:$B$10002=$B31)*(Data!$D$2:$D$10002=E$3)*(Data!$E$2:$E$10002) )=0,"N/A",SUMPRODUCT( (Data!$A$2:$A$10002=$A31)*(Data!$B$2:$B$10002=$B31)*(Data!$D$2:$D$10002=E$3)*(Data!$E$2:$E$10002&lt;=E$5) ) ),"N/A")</f>
        <v>N/A</v>
      </c>
      <c r="F31" s="6" t="str">
        <f>IF(F$4="x",IF( SUMPRODUCT( (Data!$A$2:$A$10002=$A31)*(Data!$B$2:$B$10002=$B31)*(Data!$D$2:$D$10002=F$3)*(Data!$E$2:$E$10002) )=0,"N/A",SUMPRODUCT( (Data!$A$2:$A$10002=$A31)*(Data!$B$2:$B$10002=$B31)*(Data!$D$2:$D$10002=F$3)*(Data!$E$2:$E$10002&lt;=F$5) ) ),"N/A")</f>
        <v>N/A</v>
      </c>
      <c r="G31" s="6" t="str">
        <f>IF(G$4="x",IF( SUMPRODUCT( (Data!$A$2:$A$10002=$A31)*(Data!$B$2:$B$10002=$B31)*(Data!$D$2:$D$10002=G$3)*(Data!$E$2:$E$10002) )=0,"N/A",SUMPRODUCT( (Data!$A$2:$A$10002=$A31)*(Data!$B$2:$B$10002=$B31)*(Data!$D$2:$D$10002=G$3)*(Data!$E$2:$E$10002&lt;=G$5) ) ),"N/A")</f>
        <v>N/A</v>
      </c>
      <c r="H31" s="6" t="str">
        <f>IF(H$4="x",IF( SUMPRODUCT( (Data!$A$2:$A$10002=$A31)*(Data!$B$2:$B$10002=$B31)*(Data!$D$2:$D$10002=H$3)*(Data!$E$2:$E$10002) )=0,"N/A",SUMPRODUCT( (Data!$A$2:$A$10002=$A31)*(Data!$B$2:$B$10002=$B31)*(Data!$D$2:$D$10002=H$3)*(Data!$E$2:$E$10002&lt;=H$5) ) ),"N/A")</f>
        <v>N/A</v>
      </c>
      <c r="I31" s="6" t="str">
        <f>IF(I$4="x",IF( SUMPRODUCT( (Data!$A$2:$A$10002=$A31)*(Data!$B$2:$B$10002=$B31)*(Data!$D$2:$D$10002=I$3)*(Data!$E$2:$E$10002) )=0,"N/A",SUMPRODUCT( (Data!$A$2:$A$10002=$A31)*(Data!$B$2:$B$10002=$B31)*(Data!$D$2:$D$10002=I$3)*(Data!$E$2:$E$10002&lt;=I$5) ) ),"N/A")</f>
        <v>N/A</v>
      </c>
      <c r="J31" s="6" t="str">
        <f>IF(J$4="x",IF( SUMPRODUCT( (Data!$A$2:$A$10002=$A31)*(Data!$B$2:$B$10002=$B31)*(Data!$D$2:$D$10002=J$3)*(Data!$E$2:$E$10002) )=0,"N/A",SUMPRODUCT( (Data!$A$2:$A$10002=$A31)*(Data!$B$2:$B$10002=$B31)*(Data!$D$2:$D$10002=J$3)*(Data!$E$2:$E$10002&lt;=J$5) ) ),"N/A")</f>
        <v>N/A</v>
      </c>
      <c r="K31" s="6" t="str">
        <f>IF(K$4="x",IF( SUMPRODUCT( (Data!$A$2:$A$10002=$A31)*(Data!$B$2:$B$10002=$B31)*(Data!$D$2:$D$10002=K$3)*(Data!$E$2:$E$10002) )=0,"N/A",SUMPRODUCT( (Data!$A$2:$A$10002=$A31)*(Data!$B$2:$B$10002=$B31)*(Data!$D$2:$D$10002=K$3)*(Data!$E$2:$E$10002&lt;=K$5) ) ),"N/A")</f>
        <v>N/A</v>
      </c>
      <c r="L31" s="6" t="str">
        <f>IF(L$4="x",IF( SUMPRODUCT( (Data!$A$2:$A$10002=$A31)*(Data!$B$2:$B$10002=$B31)*(Data!$D$2:$D$10002=L$3)*(Data!$E$2:$E$10002) )=0,"N/A",SUMPRODUCT( (Data!$A$2:$A$10002=$A31)*(Data!$B$2:$B$10002=$B31)*(Data!$D$2:$D$10002=L$3)*(Data!$E$2:$E$10002&lt;=L$5) ) ),"N/A")</f>
        <v>N/A</v>
      </c>
      <c r="M31" s="6" t="str">
        <f>IF(M$4="x",IF( SUMPRODUCT( (Data!$A$2:$A$10002=$A31)*(Data!$B$2:$B$10002=$B31)*(Data!$D$2:$D$10002=M$3)*(Data!$E$2:$E$10002) )=0,"N/A",SUMPRODUCT( (Data!$A$2:$A$10002=$A31)*(Data!$B$2:$B$10002=$B31)*(Data!$D$2:$D$10002=M$3)*(Data!$E$2:$E$10002&lt;=M$5) ) ),"N/A")</f>
        <v>N/A</v>
      </c>
      <c r="N31" s="6" t="str">
        <f>IF(N$4="x",IF( SUMPRODUCT( (Data!$A$2:$A$10002=$A31)*(Data!$B$2:$B$10002=$B31)*(Data!$D$2:$D$10002=N$3)*(Data!$E$2:$E$10002) )=0,"N/A",SUMPRODUCT( (Data!$A$2:$A$10002=$A31)*(Data!$B$2:$B$10002=$B31)*(Data!$D$2:$D$10002=N$3)*(Data!$E$2:$E$10002&lt;=N$5) ) ),"N/A")</f>
        <v>N/A</v>
      </c>
      <c r="O31" s="6" t="str">
        <f>IF(O$4="x",IF( SUMPRODUCT( (Data!$A$2:$A$10002=$A31)*(Data!$B$2:$B$10002=$B31)*(Data!$D$2:$D$10002=O$3)*(Data!$E$2:$E$10002) )=0,"N/A",SUMPRODUCT( (Data!$A$2:$A$10002=$A31)*(Data!$B$2:$B$10002=$B31)*(Data!$D$2:$D$10002=O$3)*(Data!$E$2:$E$10002&lt;=O$5) ) ),"N/A")</f>
        <v>N/A</v>
      </c>
      <c r="P31" s="6" t="str">
        <f>IF(P$4="x",IF( SUMPRODUCT( (Data!$A$2:$A$10002=$A31)*(Data!$B$2:$B$10002=$B31)*(Data!$D$2:$D$10002=P$3)*(Data!$E$2:$E$10002) )=0,"N/A",SUMPRODUCT( (Data!$A$2:$A$10002=$A31)*(Data!$B$2:$B$10002=$B31)*(Data!$D$2:$D$10002=P$3)*(Data!$E$2:$E$10002&lt;=P$5) ) ),"N/A")</f>
        <v>N/A</v>
      </c>
      <c r="Q31" s="6" t="str">
        <f>IF(Q$4="x",IF( SUMPRODUCT( (Data!$A$2:$A$10002=$A31)*(Data!$B$2:$B$10002=$B31)*(Data!$D$2:$D$10002=Q$3)*(Data!$E$2:$E$10002) )=0,"N/A",SUMPRODUCT( (Data!$A$2:$A$10002=$A31)*(Data!$B$2:$B$10002=$B31)*(Data!$D$2:$D$10002=Q$3)*(Data!$E$2:$E$10002&lt;=Q$5) ) ),"N/A")</f>
        <v>N/A</v>
      </c>
      <c r="R31" s="6" t="str">
        <f>IF(R$4="x",IF( SUMPRODUCT( (Data!$A$2:$A$10002=$A31)*(Data!$B$2:$B$10002=$B31)*(Data!$D$2:$D$10002=R$3)*(Data!$E$2:$E$10002) )=0,"N/A",SUMPRODUCT( (Data!$A$2:$A$10002=$A31)*(Data!$B$2:$B$10002=$B31)*(Data!$D$2:$D$10002=R$3)*(Data!$E$2:$E$10002&lt;=R$5) ) ),"N/A")</f>
        <v>N/A</v>
      </c>
      <c r="S31" s="6" t="str">
        <f>IF(S$4="x",IF( SUMPRODUCT( (Data!$A$2:$A$10002=$A31)*(Data!$B$2:$B$10002=$B31)*(Data!$D$2:$D$10002=S$3)*(Data!$E$2:$E$10002) )=0,"N/A",SUMPRODUCT( (Data!$A$2:$A$10002=$A31)*(Data!$B$2:$B$10002=$B31)*(Data!$D$2:$D$10002=S$3)*(Data!$E$2:$E$10002&lt;=S$5) ) ),"N/A")</f>
        <v>N/A</v>
      </c>
      <c r="T31" s="6" t="str">
        <f>IF(T$4="x",IF( SUMPRODUCT( (Data!$A$2:$A$10002=$A31)*(Data!$B$2:$B$10002=$B31)*(Data!$D$2:$D$10002=T$3)*(Data!$E$2:$E$10002) )=0,"N/A",SUMPRODUCT( (Data!$A$2:$A$10002=$A31)*(Data!$B$2:$B$10002=$B31)*(Data!$D$2:$D$10002=T$3)*(Data!$E$2:$E$10002&lt;=T$5) ) ),"N/A")</f>
        <v>N/A</v>
      </c>
      <c r="U31" s="6" t="str">
        <f>IF(U$4="x",IF( SUMPRODUCT( (Data!$A$2:$A$10002=$A31)*(Data!$B$2:$B$10002=$B31)*(Data!$D$2:$D$10002=U$3)*(Data!$E$2:$E$10002) )=0,"N/A",SUMPRODUCT( (Data!$A$2:$A$10002=$A31)*(Data!$B$2:$B$10002=$B31)*(Data!$D$2:$D$10002=U$3)*(Data!$E$2:$E$10002&lt;=U$5) ) ),"N/A")</f>
        <v>N/A</v>
      </c>
      <c r="V31" s="6" t="str">
        <f>IF(V$4="x",IF( SUMPRODUCT( (Data!$A$2:$A$10002=$A31)*(Data!$B$2:$B$10002=$B31)*(Data!$D$2:$D$10002=V$3)*(Data!$E$2:$E$10002) )=0,"N/A",SUMPRODUCT( (Data!$A$2:$A$10002=$A31)*(Data!$B$2:$B$10002=$B31)*(Data!$D$2:$D$10002=V$3)*(Data!$E$2:$E$10002&lt;=V$5) ) ),"N/A")</f>
        <v>N/A</v>
      </c>
      <c r="W31" s="6">
        <f>IF(W$4="x",IF( SUMPRODUCT( (Data!$A$2:$A$10002=$A31)*(Data!$B$2:$B$10002=$B31)*(Data!$D$2:$D$10002=W$3)*(Data!$E$2:$E$10002) )=0,"N/A",SUMPRODUCT( (Data!$A$2:$A$10002=$A31)*(Data!$B$2:$B$10002=$B31)*(Data!$D$2:$D$10002=W$3)*(Data!$E$2:$E$10002&lt;=W$5) ) ),"N/A")</f>
        <v>1</v>
      </c>
      <c r="X31" s="6" t="str">
        <f>IF(X$4="x",IF( SUMPRODUCT( (Data!$A$2:$A$10002=$A31)*(Data!$B$2:$B$10002=$B31)*(Data!$D$2:$D$10002=X$3)*(Data!$E$2:$E$10002) )=0,"N/A",SUMPRODUCT( (Data!$A$2:$A$10002=$A31)*(Data!$B$2:$B$10002=$B31)*(Data!$D$2:$D$10002=X$3)*(Data!$E$2:$E$10002&lt;=X$5) ) ),"N/A")</f>
        <v>N/A</v>
      </c>
      <c r="Y31" s="6">
        <f t="shared" si="76"/>
        <v>1</v>
      </c>
      <c r="AD31" s="6" t="str">
        <f>IF(AD$4="x",IF( SUMPRODUCT( (Data!$A$2:$A$10002=$A31)*(Data!$B$2:$B$10002=$B31)*(Data!$D$2:$D$10002=AD$3)*(Data!$E$2:$E$10002) )=0,"N/A",SUMPRODUCT( (Data!$A$2:$A$10002=$A31)*(Data!$B$2:$B$10002=$B31)*(Data!$D$2:$D$10002=AD$3)*(Data!$F$2:$F$10002&lt;=AD$5) ) ),"N/A")</f>
        <v>N/A</v>
      </c>
      <c r="AE31" s="6" t="str">
        <f>IF(AE$4="x",IF( SUMPRODUCT( (Data!$A$2:$A$10002=$A31)*(Data!$B$2:$B$10002=$B31)*(Data!$D$2:$D$10002=AE$3)*(Data!$E$2:$E$10002) )=0,"N/A",SUMPRODUCT( (Data!$A$2:$A$10002=$A31)*(Data!$B$2:$B$10002=$B31)*(Data!$D$2:$D$10002=AE$3)*(Data!$F$2:$F$10002&lt;=AE$5) ) ),"N/A")</f>
        <v>N/A</v>
      </c>
      <c r="AF31" s="6" t="str">
        <f>IF(AF$4="x",IF( SUMPRODUCT( (Data!$A$2:$A$10002=$A31)*(Data!$B$2:$B$10002=$B31)*(Data!$D$2:$D$10002=AF$3)*(Data!$E$2:$E$10002) )=0,"N/A",SUMPRODUCT( (Data!$A$2:$A$10002=$A31)*(Data!$B$2:$B$10002=$B31)*(Data!$D$2:$D$10002=AF$3)*(Data!$F$2:$F$10002&lt;=AF$5) ) ),"N/A")</f>
        <v>N/A</v>
      </c>
      <c r="AG31" s="6" t="str">
        <f>IF(AG$4="x",IF( SUMPRODUCT( (Data!$A$2:$A$10002=$A31)*(Data!$B$2:$B$10002=$B31)*(Data!$D$2:$D$10002=AG$3)*(Data!$E$2:$E$10002) )=0,"N/A",SUMPRODUCT( (Data!$A$2:$A$10002=$A31)*(Data!$B$2:$B$10002=$B31)*(Data!$D$2:$D$10002=AG$3)*(Data!$F$2:$F$10002&lt;=AG$5) ) ),"N/A")</f>
        <v>N/A</v>
      </c>
      <c r="AH31" s="6" t="str">
        <f>IF(AH$4="x",IF( SUMPRODUCT( (Data!$A$2:$A$10002=$A31)*(Data!$B$2:$B$10002=$B31)*(Data!$D$2:$D$10002=AH$3)*(Data!$E$2:$E$10002) )=0,"N/A",SUMPRODUCT( (Data!$A$2:$A$10002=$A31)*(Data!$B$2:$B$10002=$B31)*(Data!$D$2:$D$10002=AH$3)*(Data!$F$2:$F$10002&lt;=AH$5) ) ),"N/A")</f>
        <v>N/A</v>
      </c>
      <c r="AI31" s="6" t="str">
        <f>IF(AI$4="x",IF( SUMPRODUCT( (Data!$A$2:$A$10002=$A31)*(Data!$B$2:$B$10002=$B31)*(Data!$D$2:$D$10002=AI$3)*(Data!$E$2:$E$10002) )=0,"N/A",SUMPRODUCT( (Data!$A$2:$A$10002=$A31)*(Data!$B$2:$B$10002=$B31)*(Data!$D$2:$D$10002=AI$3)*(Data!$F$2:$F$10002&lt;=AI$5) ) ),"N/A")</f>
        <v>N/A</v>
      </c>
      <c r="AJ31" s="6" t="str">
        <f>IF(AJ$4="x",IF( SUMPRODUCT( (Data!$A$2:$A$10002=$A31)*(Data!$B$2:$B$10002=$B31)*(Data!$D$2:$D$10002=AJ$3)*(Data!$E$2:$E$10002) )=0,"N/A",SUMPRODUCT( (Data!$A$2:$A$10002=$A31)*(Data!$B$2:$B$10002=$B31)*(Data!$D$2:$D$10002=AJ$3)*(Data!$F$2:$F$10002&lt;=AJ$5) ) ),"N/A")</f>
        <v>N/A</v>
      </c>
      <c r="AK31" s="6" t="str">
        <f>IF(AK$4="x",IF( SUMPRODUCT( (Data!$A$2:$A$10002=$A31)*(Data!$B$2:$B$10002=$B31)*(Data!$D$2:$D$10002=AK$3)*(Data!$E$2:$E$10002) )=0,"N/A",SUMPRODUCT( (Data!$A$2:$A$10002=$A31)*(Data!$B$2:$B$10002=$B31)*(Data!$D$2:$D$10002=AK$3)*(Data!$F$2:$F$10002&lt;=AK$5) ) ),"N/A")</f>
        <v>N/A</v>
      </c>
      <c r="AL31" s="6" t="str">
        <f>IF(AL$4="x",IF( SUMPRODUCT( (Data!$A$2:$A$10002=$A31)*(Data!$B$2:$B$10002=$B31)*(Data!$D$2:$D$10002=AL$3)*(Data!$E$2:$E$10002) )=0,"N/A",SUMPRODUCT( (Data!$A$2:$A$10002=$A31)*(Data!$B$2:$B$10002=$B31)*(Data!$D$2:$D$10002=AL$3)*(Data!$F$2:$F$10002&lt;=AL$5) ) ),"N/A")</f>
        <v>N/A</v>
      </c>
      <c r="AM31" s="6" t="str">
        <f>IF(AM$4="x",IF( SUMPRODUCT( (Data!$A$2:$A$10002=$A31)*(Data!$B$2:$B$10002=$B31)*(Data!$D$2:$D$10002=AM$3)*(Data!$E$2:$E$10002) )=0,"N/A",SUMPRODUCT( (Data!$A$2:$A$10002=$A31)*(Data!$B$2:$B$10002=$B31)*(Data!$D$2:$D$10002=AM$3)*(Data!$F$2:$F$10002&lt;=AM$5) ) ),"N/A")</f>
        <v>N/A</v>
      </c>
      <c r="AN31" s="6" t="str">
        <f>IF(AN$4="x",IF( SUMPRODUCT( (Data!$A$2:$A$10002=$A31)*(Data!$B$2:$B$10002=$B31)*(Data!$D$2:$D$10002=AN$3)*(Data!$E$2:$E$10002) )=0,"N/A",SUMPRODUCT( (Data!$A$2:$A$10002=$A31)*(Data!$B$2:$B$10002=$B31)*(Data!$D$2:$D$10002=AN$3)*(Data!$F$2:$F$10002&lt;=AN$5) ) ),"N/A")</f>
        <v>N/A</v>
      </c>
      <c r="AO31" s="6" t="str">
        <f>IF(AO$4="x",IF( SUMPRODUCT( (Data!$A$2:$A$10002=$A31)*(Data!$B$2:$B$10002=$B31)*(Data!$D$2:$D$10002=AO$3)*(Data!$E$2:$E$10002) )=0,"N/A",SUMPRODUCT( (Data!$A$2:$A$10002=$A31)*(Data!$B$2:$B$10002=$B31)*(Data!$D$2:$D$10002=AO$3)*(Data!$F$2:$F$10002&lt;=AO$5) ) ),"N/A")</f>
        <v>N/A</v>
      </c>
      <c r="AP31" s="6" t="str">
        <f>IF(AP$4="x",IF( SUMPRODUCT( (Data!$A$2:$A$10002=$A31)*(Data!$B$2:$B$10002=$B31)*(Data!$D$2:$D$10002=AP$3)*(Data!$E$2:$E$10002) )=0,"N/A",SUMPRODUCT( (Data!$A$2:$A$10002=$A31)*(Data!$B$2:$B$10002=$B31)*(Data!$D$2:$D$10002=AP$3)*(Data!$F$2:$F$10002&lt;=AP$5) ) ),"N/A")</f>
        <v>N/A</v>
      </c>
      <c r="AQ31" s="6" t="str">
        <f>IF(AQ$4="x",IF( SUMPRODUCT( (Data!$A$2:$A$10002=$A31)*(Data!$B$2:$B$10002=$B31)*(Data!$D$2:$D$10002=AQ$3)*(Data!$E$2:$E$10002) )=0,"N/A",SUMPRODUCT( (Data!$A$2:$A$10002=$A31)*(Data!$B$2:$B$10002=$B31)*(Data!$D$2:$D$10002=AQ$3)*(Data!$F$2:$F$10002&lt;=AQ$5) ) ),"N/A")</f>
        <v>N/A</v>
      </c>
      <c r="AR31" s="6" t="str">
        <f>IF(AR$4="x",IF( SUMPRODUCT( (Data!$A$2:$A$10002=$A31)*(Data!$B$2:$B$10002=$B31)*(Data!$D$2:$D$10002=AR$3)*(Data!$E$2:$E$10002) )=0,"N/A",SUMPRODUCT( (Data!$A$2:$A$10002=$A31)*(Data!$B$2:$B$10002=$B31)*(Data!$D$2:$D$10002=AR$3)*(Data!$F$2:$F$10002&lt;=AR$5) ) ),"N/A")</f>
        <v>N/A</v>
      </c>
      <c r="AS31" s="6" t="str">
        <f>IF(AS$4="x",IF( SUMPRODUCT( (Data!$A$2:$A$10002=$A31)*(Data!$B$2:$B$10002=$B31)*(Data!$D$2:$D$10002=AS$3)*(Data!$E$2:$E$10002) )=0,"N/A",SUMPRODUCT( (Data!$A$2:$A$10002=$A31)*(Data!$B$2:$B$10002=$B31)*(Data!$D$2:$D$10002=AS$3)*(Data!$F$2:$F$10002&lt;=AS$5) ) ),"N/A")</f>
        <v>N/A</v>
      </c>
      <c r="AT31" s="6" t="str">
        <f>IF(AT$4="x",IF( SUMPRODUCT( (Data!$A$2:$A$10002=$A31)*(Data!$B$2:$B$10002=$B31)*(Data!$D$2:$D$10002=AT$3)*(Data!$E$2:$E$10002) )=0,"N/A",SUMPRODUCT( (Data!$A$2:$A$10002=$A31)*(Data!$B$2:$B$10002=$B31)*(Data!$D$2:$D$10002=AT$3)*(Data!$F$2:$F$10002&lt;=AT$5) ) ),"N/A")</f>
        <v>N/A</v>
      </c>
      <c r="AU31" s="6" t="str">
        <f>IF(AU$4="x",IF( SUMPRODUCT( (Data!$A$2:$A$10002=$A31)*(Data!$B$2:$B$10002=$B31)*(Data!$D$2:$D$10002=AU$3)*(Data!$E$2:$E$10002) )=0,"N/A",SUMPRODUCT( (Data!$A$2:$A$10002=$A31)*(Data!$B$2:$B$10002=$B31)*(Data!$D$2:$D$10002=AU$3)*(Data!$F$2:$F$10002&lt;=AU$5) ) ),"N/A")</f>
        <v>N/A</v>
      </c>
      <c r="AV31" s="6" t="str">
        <f>IF(AV$4="x",IF( SUMPRODUCT( (Data!$A$2:$A$10002=$A31)*(Data!$B$2:$B$10002=$B31)*(Data!$D$2:$D$10002=AV$3)*(Data!$E$2:$E$10002) )=0,"N/A",SUMPRODUCT( (Data!$A$2:$A$10002=$A31)*(Data!$B$2:$B$10002=$B31)*(Data!$D$2:$D$10002=AV$3)*(Data!$F$2:$F$10002&lt;=AV$5) ) ),"N/A")</f>
        <v>N/A</v>
      </c>
      <c r="AW31" s="6">
        <f>IF(AW$4="x",IF( SUMPRODUCT( (Data!$A$2:$A$10002=$A31)*(Data!$B$2:$B$10002=$B31)*(Data!$D$2:$D$10002=AW$3)*(Data!$E$2:$E$10002) )=0,"N/A",SUMPRODUCT( (Data!$A$2:$A$10002=$A31)*(Data!$B$2:$B$10002=$B31)*(Data!$D$2:$D$10002=AW$3)*(Data!$F$2:$F$10002&lt;=AW$5) ) ),"N/A")</f>
        <v>1</v>
      </c>
      <c r="AX31" s="6" t="str">
        <f>IF(AX$4="x",IF( SUMPRODUCT( (Data!$A$2:$A$10002=$A31)*(Data!$B$2:$B$10002=$B31)*(Data!$D$2:$D$10002=AX$3)*(Data!$E$2:$E$10002) )=0,"N/A",SUMPRODUCT( (Data!$A$2:$A$10002=$A31)*(Data!$B$2:$B$10002=$B31)*(Data!$D$2:$D$10002=AX$3)*(Data!$F$2:$F$10002&lt;=AX$5) ) ),"N/A")</f>
        <v>N/A</v>
      </c>
      <c r="AY31" s="6">
        <f t="shared" si="77"/>
        <v>1</v>
      </c>
      <c r="BD31" s="6" t="str">
        <f t="shared" si="78"/>
        <v>N/A</v>
      </c>
      <c r="BE31" s="6" t="str">
        <f t="shared" si="79"/>
        <v>N/A</v>
      </c>
      <c r="BF31" s="6" t="str">
        <f t="shared" si="80"/>
        <v>N/A</v>
      </c>
      <c r="BG31" s="6" t="str">
        <f t="shared" si="81"/>
        <v>N/A</v>
      </c>
      <c r="BH31" s="6" t="str">
        <f t="shared" si="82"/>
        <v>N/A</v>
      </c>
      <c r="BI31" s="6" t="str">
        <f t="shared" si="83"/>
        <v>N/A</v>
      </c>
      <c r="BJ31" s="6" t="str">
        <f t="shared" si="84"/>
        <v>N/A</v>
      </c>
      <c r="BK31" s="6" t="str">
        <f t="shared" si="85"/>
        <v>N/A</v>
      </c>
      <c r="BL31" s="6" t="str">
        <f t="shared" si="86"/>
        <v>N/A</v>
      </c>
      <c r="BM31" s="6" t="str">
        <f t="shared" si="87"/>
        <v>N/A</v>
      </c>
      <c r="BN31" s="6" t="str">
        <f t="shared" si="88"/>
        <v>N/A</v>
      </c>
      <c r="BO31" s="6" t="str">
        <f t="shared" si="89"/>
        <v>N/A</v>
      </c>
      <c r="BP31" s="6" t="str">
        <f t="shared" si="90"/>
        <v>N/A</v>
      </c>
      <c r="BQ31" s="6" t="str">
        <f t="shared" si="91"/>
        <v>N/A</v>
      </c>
      <c r="BR31" s="6" t="str">
        <f t="shared" si="92"/>
        <v>N/A</v>
      </c>
      <c r="BS31" s="6" t="str">
        <f t="shared" si="93"/>
        <v>N/A</v>
      </c>
      <c r="BT31" s="6" t="str">
        <f t="shared" si="94"/>
        <v>N/A</v>
      </c>
      <c r="BU31" s="6" t="str">
        <f t="shared" si="95"/>
        <v>N/A</v>
      </c>
      <c r="BV31" s="6" t="str">
        <f t="shared" si="96"/>
        <v>N/A</v>
      </c>
      <c r="BW31" s="6">
        <f t="shared" si="97"/>
        <v>1</v>
      </c>
      <c r="BX31" s="6" t="str">
        <f t="shared" si="98"/>
        <v>N/A</v>
      </c>
      <c r="BY31" s="6">
        <f t="shared" si="99"/>
        <v>1</v>
      </c>
    </row>
    <row r="32" spans="1:77" x14ac:dyDescent="0.25">
      <c r="A32" s="7" t="s">
        <v>44</v>
      </c>
      <c r="B32" s="6" t="s">
        <v>84</v>
      </c>
      <c r="C32" s="26"/>
      <c r="D32" s="6" t="str">
        <f>IF(D$4="x",IF( SUMPRODUCT( (Data!$A$2:$A$10002=$A32)*(Data!$B$2:$B$10002=$B32)*(Data!$D$2:$D$10002=D$3)*(Data!$E$2:$E$10002) )=0,"N/A",SUMPRODUCT( (Data!$A$2:$A$10002=$A32)*(Data!$B$2:$B$10002=$B32)*(Data!$D$2:$D$10002=D$3)*(Data!$E$2:$E$10002&lt;=D$5) ) ),"N/A")</f>
        <v>N/A</v>
      </c>
      <c r="E32" s="6" t="str">
        <f>IF(E$4="x",IF( SUMPRODUCT( (Data!$A$2:$A$10002=$A32)*(Data!$B$2:$B$10002=$B32)*(Data!$D$2:$D$10002=E$3)*(Data!$E$2:$E$10002) )=0,"N/A",SUMPRODUCT( (Data!$A$2:$A$10002=$A32)*(Data!$B$2:$B$10002=$B32)*(Data!$D$2:$D$10002=E$3)*(Data!$E$2:$E$10002&lt;=E$5) ) ),"N/A")</f>
        <v>N/A</v>
      </c>
      <c r="F32" s="6" t="str">
        <f>IF(F$4="x",IF( SUMPRODUCT( (Data!$A$2:$A$10002=$A32)*(Data!$B$2:$B$10002=$B32)*(Data!$D$2:$D$10002=F$3)*(Data!$E$2:$E$10002) )=0,"N/A",SUMPRODUCT( (Data!$A$2:$A$10002=$A32)*(Data!$B$2:$B$10002=$B32)*(Data!$D$2:$D$10002=F$3)*(Data!$E$2:$E$10002&lt;=F$5) ) ),"N/A")</f>
        <v>N/A</v>
      </c>
      <c r="G32" s="6" t="str">
        <f>IF(G$4="x",IF( SUMPRODUCT( (Data!$A$2:$A$10002=$A32)*(Data!$B$2:$B$10002=$B32)*(Data!$D$2:$D$10002=G$3)*(Data!$E$2:$E$10002) )=0,"N/A",SUMPRODUCT( (Data!$A$2:$A$10002=$A32)*(Data!$B$2:$B$10002=$B32)*(Data!$D$2:$D$10002=G$3)*(Data!$E$2:$E$10002&lt;=G$5) ) ),"N/A")</f>
        <v>N/A</v>
      </c>
      <c r="H32" s="6" t="str">
        <f>IF(H$4="x",IF( SUMPRODUCT( (Data!$A$2:$A$10002=$A32)*(Data!$B$2:$B$10002=$B32)*(Data!$D$2:$D$10002=H$3)*(Data!$E$2:$E$10002) )=0,"N/A",SUMPRODUCT( (Data!$A$2:$A$10002=$A32)*(Data!$B$2:$B$10002=$B32)*(Data!$D$2:$D$10002=H$3)*(Data!$E$2:$E$10002&lt;=H$5) ) ),"N/A")</f>
        <v>N/A</v>
      </c>
      <c r="I32" s="6" t="str">
        <f>IF(I$4="x",IF( SUMPRODUCT( (Data!$A$2:$A$10002=$A32)*(Data!$B$2:$B$10002=$B32)*(Data!$D$2:$D$10002=I$3)*(Data!$E$2:$E$10002) )=0,"N/A",SUMPRODUCT( (Data!$A$2:$A$10002=$A32)*(Data!$B$2:$B$10002=$B32)*(Data!$D$2:$D$10002=I$3)*(Data!$E$2:$E$10002&lt;=I$5) ) ),"N/A")</f>
        <v>N/A</v>
      </c>
      <c r="J32" s="6" t="str">
        <f>IF(J$4="x",IF( SUMPRODUCT( (Data!$A$2:$A$10002=$A32)*(Data!$B$2:$B$10002=$B32)*(Data!$D$2:$D$10002=J$3)*(Data!$E$2:$E$10002) )=0,"N/A",SUMPRODUCT( (Data!$A$2:$A$10002=$A32)*(Data!$B$2:$B$10002=$B32)*(Data!$D$2:$D$10002=J$3)*(Data!$E$2:$E$10002&lt;=J$5) ) ),"N/A")</f>
        <v>N/A</v>
      </c>
      <c r="K32" s="6" t="str">
        <f>IF(K$4="x",IF( SUMPRODUCT( (Data!$A$2:$A$10002=$A32)*(Data!$B$2:$B$10002=$B32)*(Data!$D$2:$D$10002=K$3)*(Data!$E$2:$E$10002) )=0,"N/A",SUMPRODUCT( (Data!$A$2:$A$10002=$A32)*(Data!$B$2:$B$10002=$B32)*(Data!$D$2:$D$10002=K$3)*(Data!$E$2:$E$10002&lt;=K$5) ) ),"N/A")</f>
        <v>N/A</v>
      </c>
      <c r="L32" s="6" t="str">
        <f>IF(L$4="x",IF( SUMPRODUCT( (Data!$A$2:$A$10002=$A32)*(Data!$B$2:$B$10002=$B32)*(Data!$D$2:$D$10002=L$3)*(Data!$E$2:$E$10002) )=0,"N/A",SUMPRODUCT( (Data!$A$2:$A$10002=$A32)*(Data!$B$2:$B$10002=$B32)*(Data!$D$2:$D$10002=L$3)*(Data!$E$2:$E$10002&lt;=L$5) ) ),"N/A")</f>
        <v>N/A</v>
      </c>
      <c r="M32" s="6" t="str">
        <f>IF(M$4="x",IF( SUMPRODUCT( (Data!$A$2:$A$10002=$A32)*(Data!$B$2:$B$10002=$B32)*(Data!$D$2:$D$10002=M$3)*(Data!$E$2:$E$10002) )=0,"N/A",SUMPRODUCT( (Data!$A$2:$A$10002=$A32)*(Data!$B$2:$B$10002=$B32)*(Data!$D$2:$D$10002=M$3)*(Data!$E$2:$E$10002&lt;=M$5) ) ),"N/A")</f>
        <v>N/A</v>
      </c>
      <c r="N32" s="6" t="str">
        <f>IF(N$4="x",IF( SUMPRODUCT( (Data!$A$2:$A$10002=$A32)*(Data!$B$2:$B$10002=$B32)*(Data!$D$2:$D$10002=N$3)*(Data!$E$2:$E$10002) )=0,"N/A",SUMPRODUCT( (Data!$A$2:$A$10002=$A32)*(Data!$B$2:$B$10002=$B32)*(Data!$D$2:$D$10002=N$3)*(Data!$E$2:$E$10002&lt;=N$5) ) ),"N/A")</f>
        <v>N/A</v>
      </c>
      <c r="O32" s="6" t="str">
        <f>IF(O$4="x",IF( SUMPRODUCT( (Data!$A$2:$A$10002=$A32)*(Data!$B$2:$B$10002=$B32)*(Data!$D$2:$D$10002=O$3)*(Data!$E$2:$E$10002) )=0,"N/A",SUMPRODUCT( (Data!$A$2:$A$10002=$A32)*(Data!$B$2:$B$10002=$B32)*(Data!$D$2:$D$10002=O$3)*(Data!$E$2:$E$10002&lt;=O$5) ) ),"N/A")</f>
        <v>N/A</v>
      </c>
      <c r="P32" s="6" t="str">
        <f>IF(P$4="x",IF( SUMPRODUCT( (Data!$A$2:$A$10002=$A32)*(Data!$B$2:$B$10002=$B32)*(Data!$D$2:$D$10002=P$3)*(Data!$E$2:$E$10002) )=0,"N/A",SUMPRODUCT( (Data!$A$2:$A$10002=$A32)*(Data!$B$2:$B$10002=$B32)*(Data!$D$2:$D$10002=P$3)*(Data!$E$2:$E$10002&lt;=P$5) ) ),"N/A")</f>
        <v>N/A</v>
      </c>
      <c r="Q32" s="6" t="str">
        <f>IF(Q$4="x",IF( SUMPRODUCT( (Data!$A$2:$A$10002=$A32)*(Data!$B$2:$B$10002=$B32)*(Data!$D$2:$D$10002=Q$3)*(Data!$E$2:$E$10002) )=0,"N/A",SUMPRODUCT( (Data!$A$2:$A$10002=$A32)*(Data!$B$2:$B$10002=$B32)*(Data!$D$2:$D$10002=Q$3)*(Data!$E$2:$E$10002&lt;=Q$5) ) ),"N/A")</f>
        <v>N/A</v>
      </c>
      <c r="R32" s="6" t="str">
        <f>IF(R$4="x",IF( SUMPRODUCT( (Data!$A$2:$A$10002=$A32)*(Data!$B$2:$B$10002=$B32)*(Data!$D$2:$D$10002=R$3)*(Data!$E$2:$E$10002) )=0,"N/A",SUMPRODUCT( (Data!$A$2:$A$10002=$A32)*(Data!$B$2:$B$10002=$B32)*(Data!$D$2:$D$10002=R$3)*(Data!$E$2:$E$10002&lt;=R$5) ) ),"N/A")</f>
        <v>N/A</v>
      </c>
      <c r="S32" s="6" t="str">
        <f>IF(S$4="x",IF( SUMPRODUCT( (Data!$A$2:$A$10002=$A32)*(Data!$B$2:$B$10002=$B32)*(Data!$D$2:$D$10002=S$3)*(Data!$E$2:$E$10002) )=0,"N/A",SUMPRODUCT( (Data!$A$2:$A$10002=$A32)*(Data!$B$2:$B$10002=$B32)*(Data!$D$2:$D$10002=S$3)*(Data!$E$2:$E$10002&lt;=S$5) ) ),"N/A")</f>
        <v>N/A</v>
      </c>
      <c r="T32" s="6" t="str">
        <f>IF(T$4="x",IF( SUMPRODUCT( (Data!$A$2:$A$10002=$A32)*(Data!$B$2:$B$10002=$B32)*(Data!$D$2:$D$10002=T$3)*(Data!$E$2:$E$10002) )=0,"N/A",SUMPRODUCT( (Data!$A$2:$A$10002=$A32)*(Data!$B$2:$B$10002=$B32)*(Data!$D$2:$D$10002=T$3)*(Data!$E$2:$E$10002&lt;=T$5) ) ),"N/A")</f>
        <v>N/A</v>
      </c>
      <c r="U32" s="6" t="str">
        <f>IF(U$4="x",IF( SUMPRODUCT( (Data!$A$2:$A$10002=$A32)*(Data!$B$2:$B$10002=$B32)*(Data!$D$2:$D$10002=U$3)*(Data!$E$2:$E$10002) )=0,"N/A",SUMPRODUCT( (Data!$A$2:$A$10002=$A32)*(Data!$B$2:$B$10002=$B32)*(Data!$D$2:$D$10002=U$3)*(Data!$E$2:$E$10002&lt;=U$5) ) ),"N/A")</f>
        <v>N/A</v>
      </c>
      <c r="V32" s="6" t="str">
        <f>IF(V$4="x",IF( SUMPRODUCT( (Data!$A$2:$A$10002=$A32)*(Data!$B$2:$B$10002=$B32)*(Data!$D$2:$D$10002=V$3)*(Data!$E$2:$E$10002) )=0,"N/A",SUMPRODUCT( (Data!$A$2:$A$10002=$A32)*(Data!$B$2:$B$10002=$B32)*(Data!$D$2:$D$10002=V$3)*(Data!$E$2:$E$10002&lt;=V$5) ) ),"N/A")</f>
        <v>N/A</v>
      </c>
      <c r="W32" s="6">
        <f>IF(W$4="x",IF( SUMPRODUCT( (Data!$A$2:$A$10002=$A32)*(Data!$B$2:$B$10002=$B32)*(Data!$D$2:$D$10002=W$3)*(Data!$E$2:$E$10002) )=0,"N/A",SUMPRODUCT( (Data!$A$2:$A$10002=$A32)*(Data!$B$2:$B$10002=$B32)*(Data!$D$2:$D$10002=W$3)*(Data!$E$2:$E$10002&lt;=W$5) ) ),"N/A")</f>
        <v>1</v>
      </c>
      <c r="X32" s="6" t="str">
        <f>IF(X$4="x",IF( SUMPRODUCT( (Data!$A$2:$A$10002=$A32)*(Data!$B$2:$B$10002=$B32)*(Data!$D$2:$D$10002=X$3)*(Data!$E$2:$E$10002) )=0,"N/A",SUMPRODUCT( (Data!$A$2:$A$10002=$A32)*(Data!$B$2:$B$10002=$B32)*(Data!$D$2:$D$10002=X$3)*(Data!$E$2:$E$10002&lt;=X$5) ) ),"N/A")</f>
        <v>N/A</v>
      </c>
      <c r="Y32" s="6">
        <f t="shared" si="76"/>
        <v>1</v>
      </c>
      <c r="AD32" s="6" t="str">
        <f>IF(AD$4="x",IF( SUMPRODUCT( (Data!$A$2:$A$10002=$A32)*(Data!$B$2:$B$10002=$B32)*(Data!$D$2:$D$10002=AD$3)*(Data!$E$2:$E$10002) )=0,"N/A",SUMPRODUCT( (Data!$A$2:$A$10002=$A32)*(Data!$B$2:$B$10002=$B32)*(Data!$D$2:$D$10002=AD$3)*(Data!$F$2:$F$10002&lt;=AD$5) ) ),"N/A")</f>
        <v>N/A</v>
      </c>
      <c r="AE32" s="6" t="str">
        <f>IF(AE$4="x",IF( SUMPRODUCT( (Data!$A$2:$A$10002=$A32)*(Data!$B$2:$B$10002=$B32)*(Data!$D$2:$D$10002=AE$3)*(Data!$E$2:$E$10002) )=0,"N/A",SUMPRODUCT( (Data!$A$2:$A$10002=$A32)*(Data!$B$2:$B$10002=$B32)*(Data!$D$2:$D$10002=AE$3)*(Data!$F$2:$F$10002&lt;=AE$5) ) ),"N/A")</f>
        <v>N/A</v>
      </c>
      <c r="AF32" s="6" t="str">
        <f>IF(AF$4="x",IF( SUMPRODUCT( (Data!$A$2:$A$10002=$A32)*(Data!$B$2:$B$10002=$B32)*(Data!$D$2:$D$10002=AF$3)*(Data!$E$2:$E$10002) )=0,"N/A",SUMPRODUCT( (Data!$A$2:$A$10002=$A32)*(Data!$B$2:$B$10002=$B32)*(Data!$D$2:$D$10002=AF$3)*(Data!$F$2:$F$10002&lt;=AF$5) ) ),"N/A")</f>
        <v>N/A</v>
      </c>
      <c r="AG32" s="6" t="str">
        <f>IF(AG$4="x",IF( SUMPRODUCT( (Data!$A$2:$A$10002=$A32)*(Data!$B$2:$B$10002=$B32)*(Data!$D$2:$D$10002=AG$3)*(Data!$E$2:$E$10002) )=0,"N/A",SUMPRODUCT( (Data!$A$2:$A$10002=$A32)*(Data!$B$2:$B$10002=$B32)*(Data!$D$2:$D$10002=AG$3)*(Data!$F$2:$F$10002&lt;=AG$5) ) ),"N/A")</f>
        <v>N/A</v>
      </c>
      <c r="AH32" s="6" t="str">
        <f>IF(AH$4="x",IF( SUMPRODUCT( (Data!$A$2:$A$10002=$A32)*(Data!$B$2:$B$10002=$B32)*(Data!$D$2:$D$10002=AH$3)*(Data!$E$2:$E$10002) )=0,"N/A",SUMPRODUCT( (Data!$A$2:$A$10002=$A32)*(Data!$B$2:$B$10002=$B32)*(Data!$D$2:$D$10002=AH$3)*(Data!$F$2:$F$10002&lt;=AH$5) ) ),"N/A")</f>
        <v>N/A</v>
      </c>
      <c r="AI32" s="6" t="str">
        <f>IF(AI$4="x",IF( SUMPRODUCT( (Data!$A$2:$A$10002=$A32)*(Data!$B$2:$B$10002=$B32)*(Data!$D$2:$D$10002=AI$3)*(Data!$E$2:$E$10002) )=0,"N/A",SUMPRODUCT( (Data!$A$2:$A$10002=$A32)*(Data!$B$2:$B$10002=$B32)*(Data!$D$2:$D$10002=AI$3)*(Data!$F$2:$F$10002&lt;=AI$5) ) ),"N/A")</f>
        <v>N/A</v>
      </c>
      <c r="AJ32" s="6" t="str">
        <f>IF(AJ$4="x",IF( SUMPRODUCT( (Data!$A$2:$A$10002=$A32)*(Data!$B$2:$B$10002=$B32)*(Data!$D$2:$D$10002=AJ$3)*(Data!$E$2:$E$10002) )=0,"N/A",SUMPRODUCT( (Data!$A$2:$A$10002=$A32)*(Data!$B$2:$B$10002=$B32)*(Data!$D$2:$D$10002=AJ$3)*(Data!$F$2:$F$10002&lt;=AJ$5) ) ),"N/A")</f>
        <v>N/A</v>
      </c>
      <c r="AK32" s="6" t="str">
        <f>IF(AK$4="x",IF( SUMPRODUCT( (Data!$A$2:$A$10002=$A32)*(Data!$B$2:$B$10002=$B32)*(Data!$D$2:$D$10002=AK$3)*(Data!$E$2:$E$10002) )=0,"N/A",SUMPRODUCT( (Data!$A$2:$A$10002=$A32)*(Data!$B$2:$B$10002=$B32)*(Data!$D$2:$D$10002=AK$3)*(Data!$F$2:$F$10002&lt;=AK$5) ) ),"N/A")</f>
        <v>N/A</v>
      </c>
      <c r="AL32" s="6" t="str">
        <f>IF(AL$4="x",IF( SUMPRODUCT( (Data!$A$2:$A$10002=$A32)*(Data!$B$2:$B$10002=$B32)*(Data!$D$2:$D$10002=AL$3)*(Data!$E$2:$E$10002) )=0,"N/A",SUMPRODUCT( (Data!$A$2:$A$10002=$A32)*(Data!$B$2:$B$10002=$B32)*(Data!$D$2:$D$10002=AL$3)*(Data!$F$2:$F$10002&lt;=AL$5) ) ),"N/A")</f>
        <v>N/A</v>
      </c>
      <c r="AM32" s="6" t="str">
        <f>IF(AM$4="x",IF( SUMPRODUCT( (Data!$A$2:$A$10002=$A32)*(Data!$B$2:$B$10002=$B32)*(Data!$D$2:$D$10002=AM$3)*(Data!$E$2:$E$10002) )=0,"N/A",SUMPRODUCT( (Data!$A$2:$A$10002=$A32)*(Data!$B$2:$B$10002=$B32)*(Data!$D$2:$D$10002=AM$3)*(Data!$F$2:$F$10002&lt;=AM$5) ) ),"N/A")</f>
        <v>N/A</v>
      </c>
      <c r="AN32" s="6" t="str">
        <f>IF(AN$4="x",IF( SUMPRODUCT( (Data!$A$2:$A$10002=$A32)*(Data!$B$2:$B$10002=$B32)*(Data!$D$2:$D$10002=AN$3)*(Data!$E$2:$E$10002) )=0,"N/A",SUMPRODUCT( (Data!$A$2:$A$10002=$A32)*(Data!$B$2:$B$10002=$B32)*(Data!$D$2:$D$10002=AN$3)*(Data!$F$2:$F$10002&lt;=AN$5) ) ),"N/A")</f>
        <v>N/A</v>
      </c>
      <c r="AO32" s="6" t="str">
        <f>IF(AO$4="x",IF( SUMPRODUCT( (Data!$A$2:$A$10002=$A32)*(Data!$B$2:$B$10002=$B32)*(Data!$D$2:$D$10002=AO$3)*(Data!$E$2:$E$10002) )=0,"N/A",SUMPRODUCT( (Data!$A$2:$A$10002=$A32)*(Data!$B$2:$B$10002=$B32)*(Data!$D$2:$D$10002=AO$3)*(Data!$F$2:$F$10002&lt;=AO$5) ) ),"N/A")</f>
        <v>N/A</v>
      </c>
      <c r="AP32" s="6" t="str">
        <f>IF(AP$4="x",IF( SUMPRODUCT( (Data!$A$2:$A$10002=$A32)*(Data!$B$2:$B$10002=$B32)*(Data!$D$2:$D$10002=AP$3)*(Data!$E$2:$E$10002) )=0,"N/A",SUMPRODUCT( (Data!$A$2:$A$10002=$A32)*(Data!$B$2:$B$10002=$B32)*(Data!$D$2:$D$10002=AP$3)*(Data!$F$2:$F$10002&lt;=AP$5) ) ),"N/A")</f>
        <v>N/A</v>
      </c>
      <c r="AQ32" s="6" t="str">
        <f>IF(AQ$4="x",IF( SUMPRODUCT( (Data!$A$2:$A$10002=$A32)*(Data!$B$2:$B$10002=$B32)*(Data!$D$2:$D$10002=AQ$3)*(Data!$E$2:$E$10002) )=0,"N/A",SUMPRODUCT( (Data!$A$2:$A$10002=$A32)*(Data!$B$2:$B$10002=$B32)*(Data!$D$2:$D$10002=AQ$3)*(Data!$F$2:$F$10002&lt;=AQ$5) ) ),"N/A")</f>
        <v>N/A</v>
      </c>
      <c r="AR32" s="6" t="str">
        <f>IF(AR$4="x",IF( SUMPRODUCT( (Data!$A$2:$A$10002=$A32)*(Data!$B$2:$B$10002=$B32)*(Data!$D$2:$D$10002=AR$3)*(Data!$E$2:$E$10002) )=0,"N/A",SUMPRODUCT( (Data!$A$2:$A$10002=$A32)*(Data!$B$2:$B$10002=$B32)*(Data!$D$2:$D$10002=AR$3)*(Data!$F$2:$F$10002&lt;=AR$5) ) ),"N/A")</f>
        <v>N/A</v>
      </c>
      <c r="AS32" s="6" t="str">
        <f>IF(AS$4="x",IF( SUMPRODUCT( (Data!$A$2:$A$10002=$A32)*(Data!$B$2:$B$10002=$B32)*(Data!$D$2:$D$10002=AS$3)*(Data!$E$2:$E$10002) )=0,"N/A",SUMPRODUCT( (Data!$A$2:$A$10002=$A32)*(Data!$B$2:$B$10002=$B32)*(Data!$D$2:$D$10002=AS$3)*(Data!$F$2:$F$10002&lt;=AS$5) ) ),"N/A")</f>
        <v>N/A</v>
      </c>
      <c r="AT32" s="6" t="str">
        <f>IF(AT$4="x",IF( SUMPRODUCT( (Data!$A$2:$A$10002=$A32)*(Data!$B$2:$B$10002=$B32)*(Data!$D$2:$D$10002=AT$3)*(Data!$E$2:$E$10002) )=0,"N/A",SUMPRODUCT( (Data!$A$2:$A$10002=$A32)*(Data!$B$2:$B$10002=$B32)*(Data!$D$2:$D$10002=AT$3)*(Data!$F$2:$F$10002&lt;=AT$5) ) ),"N/A")</f>
        <v>N/A</v>
      </c>
      <c r="AU32" s="6" t="str">
        <f>IF(AU$4="x",IF( SUMPRODUCT( (Data!$A$2:$A$10002=$A32)*(Data!$B$2:$B$10002=$B32)*(Data!$D$2:$D$10002=AU$3)*(Data!$E$2:$E$10002) )=0,"N/A",SUMPRODUCT( (Data!$A$2:$A$10002=$A32)*(Data!$B$2:$B$10002=$B32)*(Data!$D$2:$D$10002=AU$3)*(Data!$F$2:$F$10002&lt;=AU$5) ) ),"N/A")</f>
        <v>N/A</v>
      </c>
      <c r="AV32" s="6" t="str">
        <f>IF(AV$4="x",IF( SUMPRODUCT( (Data!$A$2:$A$10002=$A32)*(Data!$B$2:$B$10002=$B32)*(Data!$D$2:$D$10002=AV$3)*(Data!$E$2:$E$10002) )=0,"N/A",SUMPRODUCT( (Data!$A$2:$A$10002=$A32)*(Data!$B$2:$B$10002=$B32)*(Data!$D$2:$D$10002=AV$3)*(Data!$F$2:$F$10002&lt;=AV$5) ) ),"N/A")</f>
        <v>N/A</v>
      </c>
      <c r="AW32" s="6">
        <f>IF(AW$4="x",IF( SUMPRODUCT( (Data!$A$2:$A$10002=$A32)*(Data!$B$2:$B$10002=$B32)*(Data!$D$2:$D$10002=AW$3)*(Data!$E$2:$E$10002) )=0,"N/A",SUMPRODUCT( (Data!$A$2:$A$10002=$A32)*(Data!$B$2:$B$10002=$B32)*(Data!$D$2:$D$10002=AW$3)*(Data!$F$2:$F$10002&lt;=AW$5) ) ),"N/A")</f>
        <v>1</v>
      </c>
      <c r="AX32" s="6" t="str">
        <f>IF(AX$4="x",IF( SUMPRODUCT( (Data!$A$2:$A$10002=$A32)*(Data!$B$2:$B$10002=$B32)*(Data!$D$2:$D$10002=AX$3)*(Data!$E$2:$E$10002) )=0,"N/A",SUMPRODUCT( (Data!$A$2:$A$10002=$A32)*(Data!$B$2:$B$10002=$B32)*(Data!$D$2:$D$10002=AX$3)*(Data!$F$2:$F$10002&lt;=AX$5) ) ),"N/A")</f>
        <v>N/A</v>
      </c>
      <c r="AY32" s="6">
        <f t="shared" si="77"/>
        <v>1</v>
      </c>
      <c r="BD32" s="6" t="str">
        <f t="shared" si="78"/>
        <v>N/A</v>
      </c>
      <c r="BE32" s="6" t="str">
        <f t="shared" si="79"/>
        <v>N/A</v>
      </c>
      <c r="BF32" s="6" t="str">
        <f t="shared" si="80"/>
        <v>N/A</v>
      </c>
      <c r="BG32" s="6" t="str">
        <f t="shared" si="81"/>
        <v>N/A</v>
      </c>
      <c r="BH32" s="6" t="str">
        <f t="shared" si="82"/>
        <v>N/A</v>
      </c>
      <c r="BI32" s="6" t="str">
        <f t="shared" si="83"/>
        <v>N/A</v>
      </c>
      <c r="BJ32" s="6" t="str">
        <f t="shared" si="84"/>
        <v>N/A</v>
      </c>
      <c r="BK32" s="6" t="str">
        <f t="shared" si="85"/>
        <v>N/A</v>
      </c>
      <c r="BL32" s="6" t="str">
        <f t="shared" si="86"/>
        <v>N/A</v>
      </c>
      <c r="BM32" s="6" t="str">
        <f t="shared" si="87"/>
        <v>N/A</v>
      </c>
      <c r="BN32" s="6" t="str">
        <f t="shared" si="88"/>
        <v>N/A</v>
      </c>
      <c r="BO32" s="6" t="str">
        <f t="shared" si="89"/>
        <v>N/A</v>
      </c>
      <c r="BP32" s="6" t="str">
        <f t="shared" si="90"/>
        <v>N/A</v>
      </c>
      <c r="BQ32" s="6" t="str">
        <f t="shared" si="91"/>
        <v>N/A</v>
      </c>
      <c r="BR32" s="6" t="str">
        <f t="shared" si="92"/>
        <v>N/A</v>
      </c>
      <c r="BS32" s="6" t="str">
        <f t="shared" si="93"/>
        <v>N/A</v>
      </c>
      <c r="BT32" s="6" t="str">
        <f t="shared" si="94"/>
        <v>N/A</v>
      </c>
      <c r="BU32" s="6" t="str">
        <f t="shared" si="95"/>
        <v>N/A</v>
      </c>
      <c r="BV32" s="6" t="str">
        <f t="shared" si="96"/>
        <v>N/A</v>
      </c>
      <c r="BW32" s="6">
        <f t="shared" si="97"/>
        <v>1</v>
      </c>
      <c r="BX32" s="6" t="str">
        <f t="shared" si="98"/>
        <v>N/A</v>
      </c>
      <c r="BY32" s="6">
        <f t="shared" si="99"/>
        <v>1</v>
      </c>
    </row>
    <row r="33" spans="1:77" x14ac:dyDescent="0.25">
      <c r="A33" s="7" t="s">
        <v>45</v>
      </c>
      <c r="B33" s="6" t="s">
        <v>84</v>
      </c>
      <c r="C33" s="26"/>
      <c r="D33" s="6" t="str">
        <f>IF(D$4="x",IF( SUMPRODUCT( (Data!$A$2:$A$10002=$A33)*(Data!$B$2:$B$10002=$B33)*(Data!$D$2:$D$10002=D$3)*(Data!$E$2:$E$10002) )=0,"N/A",SUMPRODUCT( (Data!$A$2:$A$10002=$A33)*(Data!$B$2:$B$10002=$B33)*(Data!$D$2:$D$10002=D$3)*(Data!$E$2:$E$10002&lt;=D$5) ) ),"N/A")</f>
        <v>N/A</v>
      </c>
      <c r="E33" s="6" t="str">
        <f>IF(E$4="x",IF( SUMPRODUCT( (Data!$A$2:$A$10002=$A33)*(Data!$B$2:$B$10002=$B33)*(Data!$D$2:$D$10002=E$3)*(Data!$E$2:$E$10002) )=0,"N/A",SUMPRODUCT( (Data!$A$2:$A$10002=$A33)*(Data!$B$2:$B$10002=$B33)*(Data!$D$2:$D$10002=E$3)*(Data!$E$2:$E$10002&lt;=E$5) ) ),"N/A")</f>
        <v>N/A</v>
      </c>
      <c r="F33" s="6" t="str">
        <f>IF(F$4="x",IF( SUMPRODUCT( (Data!$A$2:$A$10002=$A33)*(Data!$B$2:$B$10002=$B33)*(Data!$D$2:$D$10002=F$3)*(Data!$E$2:$E$10002) )=0,"N/A",SUMPRODUCT( (Data!$A$2:$A$10002=$A33)*(Data!$B$2:$B$10002=$B33)*(Data!$D$2:$D$10002=F$3)*(Data!$E$2:$E$10002&lt;=F$5) ) ),"N/A")</f>
        <v>N/A</v>
      </c>
      <c r="G33" s="6" t="str">
        <f>IF(G$4="x",IF( SUMPRODUCT( (Data!$A$2:$A$10002=$A33)*(Data!$B$2:$B$10002=$B33)*(Data!$D$2:$D$10002=G$3)*(Data!$E$2:$E$10002) )=0,"N/A",SUMPRODUCT( (Data!$A$2:$A$10002=$A33)*(Data!$B$2:$B$10002=$B33)*(Data!$D$2:$D$10002=G$3)*(Data!$E$2:$E$10002&lt;=G$5) ) ),"N/A")</f>
        <v>N/A</v>
      </c>
      <c r="H33" s="6" t="str">
        <f>IF(H$4="x",IF( SUMPRODUCT( (Data!$A$2:$A$10002=$A33)*(Data!$B$2:$B$10002=$B33)*(Data!$D$2:$D$10002=H$3)*(Data!$E$2:$E$10002) )=0,"N/A",SUMPRODUCT( (Data!$A$2:$A$10002=$A33)*(Data!$B$2:$B$10002=$B33)*(Data!$D$2:$D$10002=H$3)*(Data!$E$2:$E$10002&lt;=H$5) ) ),"N/A")</f>
        <v>N/A</v>
      </c>
      <c r="I33" s="6" t="str">
        <f>IF(I$4="x",IF( SUMPRODUCT( (Data!$A$2:$A$10002=$A33)*(Data!$B$2:$B$10002=$B33)*(Data!$D$2:$D$10002=I$3)*(Data!$E$2:$E$10002) )=0,"N/A",SUMPRODUCT( (Data!$A$2:$A$10002=$A33)*(Data!$B$2:$B$10002=$B33)*(Data!$D$2:$D$10002=I$3)*(Data!$E$2:$E$10002&lt;=I$5) ) ),"N/A")</f>
        <v>N/A</v>
      </c>
      <c r="J33" s="6" t="str">
        <f>IF(J$4="x",IF( SUMPRODUCT( (Data!$A$2:$A$10002=$A33)*(Data!$B$2:$B$10002=$B33)*(Data!$D$2:$D$10002=J$3)*(Data!$E$2:$E$10002) )=0,"N/A",SUMPRODUCT( (Data!$A$2:$A$10002=$A33)*(Data!$B$2:$B$10002=$B33)*(Data!$D$2:$D$10002=J$3)*(Data!$E$2:$E$10002&lt;=J$5) ) ),"N/A")</f>
        <v>N/A</v>
      </c>
      <c r="K33" s="6" t="str">
        <f>IF(K$4="x",IF( SUMPRODUCT( (Data!$A$2:$A$10002=$A33)*(Data!$B$2:$B$10002=$B33)*(Data!$D$2:$D$10002=K$3)*(Data!$E$2:$E$10002) )=0,"N/A",SUMPRODUCT( (Data!$A$2:$A$10002=$A33)*(Data!$B$2:$B$10002=$B33)*(Data!$D$2:$D$10002=K$3)*(Data!$E$2:$E$10002&lt;=K$5) ) ),"N/A")</f>
        <v>N/A</v>
      </c>
      <c r="L33" s="6" t="str">
        <f>IF(L$4="x",IF( SUMPRODUCT( (Data!$A$2:$A$10002=$A33)*(Data!$B$2:$B$10002=$B33)*(Data!$D$2:$D$10002=L$3)*(Data!$E$2:$E$10002) )=0,"N/A",SUMPRODUCT( (Data!$A$2:$A$10002=$A33)*(Data!$B$2:$B$10002=$B33)*(Data!$D$2:$D$10002=L$3)*(Data!$E$2:$E$10002&lt;=L$5) ) ),"N/A")</f>
        <v>N/A</v>
      </c>
      <c r="M33" s="6" t="str">
        <f>IF(M$4="x",IF( SUMPRODUCT( (Data!$A$2:$A$10002=$A33)*(Data!$B$2:$B$10002=$B33)*(Data!$D$2:$D$10002=M$3)*(Data!$E$2:$E$10002) )=0,"N/A",SUMPRODUCT( (Data!$A$2:$A$10002=$A33)*(Data!$B$2:$B$10002=$B33)*(Data!$D$2:$D$10002=M$3)*(Data!$E$2:$E$10002&lt;=M$5) ) ),"N/A")</f>
        <v>N/A</v>
      </c>
      <c r="N33" s="6" t="str">
        <f>IF(N$4="x",IF( SUMPRODUCT( (Data!$A$2:$A$10002=$A33)*(Data!$B$2:$B$10002=$B33)*(Data!$D$2:$D$10002=N$3)*(Data!$E$2:$E$10002) )=0,"N/A",SUMPRODUCT( (Data!$A$2:$A$10002=$A33)*(Data!$B$2:$B$10002=$B33)*(Data!$D$2:$D$10002=N$3)*(Data!$E$2:$E$10002&lt;=N$5) ) ),"N/A")</f>
        <v>N/A</v>
      </c>
      <c r="O33" s="6" t="str">
        <f>IF(O$4="x",IF( SUMPRODUCT( (Data!$A$2:$A$10002=$A33)*(Data!$B$2:$B$10002=$B33)*(Data!$D$2:$D$10002=O$3)*(Data!$E$2:$E$10002) )=0,"N/A",SUMPRODUCT( (Data!$A$2:$A$10002=$A33)*(Data!$B$2:$B$10002=$B33)*(Data!$D$2:$D$10002=O$3)*(Data!$E$2:$E$10002&lt;=O$5) ) ),"N/A")</f>
        <v>N/A</v>
      </c>
      <c r="P33" s="6" t="str">
        <f>IF(P$4="x",IF( SUMPRODUCT( (Data!$A$2:$A$10002=$A33)*(Data!$B$2:$B$10002=$B33)*(Data!$D$2:$D$10002=P$3)*(Data!$E$2:$E$10002) )=0,"N/A",SUMPRODUCT( (Data!$A$2:$A$10002=$A33)*(Data!$B$2:$B$10002=$B33)*(Data!$D$2:$D$10002=P$3)*(Data!$E$2:$E$10002&lt;=P$5) ) ),"N/A")</f>
        <v>N/A</v>
      </c>
      <c r="Q33" s="6" t="str">
        <f>IF(Q$4="x",IF( SUMPRODUCT( (Data!$A$2:$A$10002=$A33)*(Data!$B$2:$B$10002=$B33)*(Data!$D$2:$D$10002=Q$3)*(Data!$E$2:$E$10002) )=0,"N/A",SUMPRODUCT( (Data!$A$2:$A$10002=$A33)*(Data!$B$2:$B$10002=$B33)*(Data!$D$2:$D$10002=Q$3)*(Data!$E$2:$E$10002&lt;=Q$5) ) ),"N/A")</f>
        <v>N/A</v>
      </c>
      <c r="R33" s="6" t="str">
        <f>IF(R$4="x",IF( SUMPRODUCT( (Data!$A$2:$A$10002=$A33)*(Data!$B$2:$B$10002=$B33)*(Data!$D$2:$D$10002=R$3)*(Data!$E$2:$E$10002) )=0,"N/A",SUMPRODUCT( (Data!$A$2:$A$10002=$A33)*(Data!$B$2:$B$10002=$B33)*(Data!$D$2:$D$10002=R$3)*(Data!$E$2:$E$10002&lt;=R$5) ) ),"N/A")</f>
        <v>N/A</v>
      </c>
      <c r="S33" s="6" t="str">
        <f>IF(S$4="x",IF( SUMPRODUCT( (Data!$A$2:$A$10002=$A33)*(Data!$B$2:$B$10002=$B33)*(Data!$D$2:$D$10002=S$3)*(Data!$E$2:$E$10002) )=0,"N/A",SUMPRODUCT( (Data!$A$2:$A$10002=$A33)*(Data!$B$2:$B$10002=$B33)*(Data!$D$2:$D$10002=S$3)*(Data!$E$2:$E$10002&lt;=S$5) ) ),"N/A")</f>
        <v>N/A</v>
      </c>
      <c r="T33" s="6" t="str">
        <f>IF(T$4="x",IF( SUMPRODUCT( (Data!$A$2:$A$10002=$A33)*(Data!$B$2:$B$10002=$B33)*(Data!$D$2:$D$10002=T$3)*(Data!$E$2:$E$10002) )=0,"N/A",SUMPRODUCT( (Data!$A$2:$A$10002=$A33)*(Data!$B$2:$B$10002=$B33)*(Data!$D$2:$D$10002=T$3)*(Data!$E$2:$E$10002&lt;=T$5) ) ),"N/A")</f>
        <v>N/A</v>
      </c>
      <c r="U33" s="6" t="str">
        <f>IF(U$4="x",IF( SUMPRODUCT( (Data!$A$2:$A$10002=$A33)*(Data!$B$2:$B$10002=$B33)*(Data!$D$2:$D$10002=U$3)*(Data!$E$2:$E$10002) )=0,"N/A",SUMPRODUCT( (Data!$A$2:$A$10002=$A33)*(Data!$B$2:$B$10002=$B33)*(Data!$D$2:$D$10002=U$3)*(Data!$E$2:$E$10002&lt;=U$5) ) ),"N/A")</f>
        <v>N/A</v>
      </c>
      <c r="V33" s="6" t="str">
        <f>IF(V$4="x",IF( SUMPRODUCT( (Data!$A$2:$A$10002=$A33)*(Data!$B$2:$B$10002=$B33)*(Data!$D$2:$D$10002=V$3)*(Data!$E$2:$E$10002) )=0,"N/A",SUMPRODUCT( (Data!$A$2:$A$10002=$A33)*(Data!$B$2:$B$10002=$B33)*(Data!$D$2:$D$10002=V$3)*(Data!$E$2:$E$10002&lt;=V$5) ) ),"N/A")</f>
        <v>N/A</v>
      </c>
      <c r="W33" s="6">
        <f>IF(W$4="x",IF( SUMPRODUCT( (Data!$A$2:$A$10002=$A33)*(Data!$B$2:$B$10002=$B33)*(Data!$D$2:$D$10002=W$3)*(Data!$E$2:$E$10002) )=0,"N/A",SUMPRODUCT( (Data!$A$2:$A$10002=$A33)*(Data!$B$2:$B$10002=$B33)*(Data!$D$2:$D$10002=W$3)*(Data!$E$2:$E$10002&lt;=W$5) ) ),"N/A")</f>
        <v>1</v>
      </c>
      <c r="X33" s="6" t="str">
        <f>IF(X$4="x",IF( SUMPRODUCT( (Data!$A$2:$A$10002=$A33)*(Data!$B$2:$B$10002=$B33)*(Data!$D$2:$D$10002=X$3)*(Data!$E$2:$E$10002) )=0,"N/A",SUMPRODUCT( (Data!$A$2:$A$10002=$A33)*(Data!$B$2:$B$10002=$B33)*(Data!$D$2:$D$10002=X$3)*(Data!$E$2:$E$10002&lt;=X$5) ) ),"N/A")</f>
        <v>N/A</v>
      </c>
      <c r="Y33" s="6">
        <f t="shared" si="76"/>
        <v>1</v>
      </c>
      <c r="AD33" s="6" t="str">
        <f>IF(AD$4="x",IF( SUMPRODUCT( (Data!$A$2:$A$10002=$A33)*(Data!$B$2:$B$10002=$B33)*(Data!$D$2:$D$10002=AD$3)*(Data!$E$2:$E$10002) )=0,"N/A",SUMPRODUCT( (Data!$A$2:$A$10002=$A33)*(Data!$B$2:$B$10002=$B33)*(Data!$D$2:$D$10002=AD$3)*(Data!$F$2:$F$10002&lt;=AD$5) ) ),"N/A")</f>
        <v>N/A</v>
      </c>
      <c r="AE33" s="6" t="str">
        <f>IF(AE$4="x",IF( SUMPRODUCT( (Data!$A$2:$A$10002=$A33)*(Data!$B$2:$B$10002=$B33)*(Data!$D$2:$D$10002=AE$3)*(Data!$E$2:$E$10002) )=0,"N/A",SUMPRODUCT( (Data!$A$2:$A$10002=$A33)*(Data!$B$2:$B$10002=$B33)*(Data!$D$2:$D$10002=AE$3)*(Data!$F$2:$F$10002&lt;=AE$5) ) ),"N/A")</f>
        <v>N/A</v>
      </c>
      <c r="AF33" s="6" t="str">
        <f>IF(AF$4="x",IF( SUMPRODUCT( (Data!$A$2:$A$10002=$A33)*(Data!$B$2:$B$10002=$B33)*(Data!$D$2:$D$10002=AF$3)*(Data!$E$2:$E$10002) )=0,"N/A",SUMPRODUCT( (Data!$A$2:$A$10002=$A33)*(Data!$B$2:$B$10002=$B33)*(Data!$D$2:$D$10002=AF$3)*(Data!$F$2:$F$10002&lt;=AF$5) ) ),"N/A")</f>
        <v>N/A</v>
      </c>
      <c r="AG33" s="6" t="str">
        <f>IF(AG$4="x",IF( SUMPRODUCT( (Data!$A$2:$A$10002=$A33)*(Data!$B$2:$B$10002=$B33)*(Data!$D$2:$D$10002=AG$3)*(Data!$E$2:$E$10002) )=0,"N/A",SUMPRODUCT( (Data!$A$2:$A$10002=$A33)*(Data!$B$2:$B$10002=$B33)*(Data!$D$2:$D$10002=AG$3)*(Data!$F$2:$F$10002&lt;=AG$5) ) ),"N/A")</f>
        <v>N/A</v>
      </c>
      <c r="AH33" s="6" t="str">
        <f>IF(AH$4="x",IF( SUMPRODUCT( (Data!$A$2:$A$10002=$A33)*(Data!$B$2:$B$10002=$B33)*(Data!$D$2:$D$10002=AH$3)*(Data!$E$2:$E$10002) )=0,"N/A",SUMPRODUCT( (Data!$A$2:$A$10002=$A33)*(Data!$B$2:$B$10002=$B33)*(Data!$D$2:$D$10002=AH$3)*(Data!$F$2:$F$10002&lt;=AH$5) ) ),"N/A")</f>
        <v>N/A</v>
      </c>
      <c r="AI33" s="6" t="str">
        <f>IF(AI$4="x",IF( SUMPRODUCT( (Data!$A$2:$A$10002=$A33)*(Data!$B$2:$B$10002=$B33)*(Data!$D$2:$D$10002=AI$3)*(Data!$E$2:$E$10002) )=0,"N/A",SUMPRODUCT( (Data!$A$2:$A$10002=$A33)*(Data!$B$2:$B$10002=$B33)*(Data!$D$2:$D$10002=AI$3)*(Data!$F$2:$F$10002&lt;=AI$5) ) ),"N/A")</f>
        <v>N/A</v>
      </c>
      <c r="AJ33" s="6" t="str">
        <f>IF(AJ$4="x",IF( SUMPRODUCT( (Data!$A$2:$A$10002=$A33)*(Data!$B$2:$B$10002=$B33)*(Data!$D$2:$D$10002=AJ$3)*(Data!$E$2:$E$10002) )=0,"N/A",SUMPRODUCT( (Data!$A$2:$A$10002=$A33)*(Data!$B$2:$B$10002=$B33)*(Data!$D$2:$D$10002=AJ$3)*(Data!$F$2:$F$10002&lt;=AJ$5) ) ),"N/A")</f>
        <v>N/A</v>
      </c>
      <c r="AK33" s="6" t="str">
        <f>IF(AK$4="x",IF( SUMPRODUCT( (Data!$A$2:$A$10002=$A33)*(Data!$B$2:$B$10002=$B33)*(Data!$D$2:$D$10002=AK$3)*(Data!$E$2:$E$10002) )=0,"N/A",SUMPRODUCT( (Data!$A$2:$A$10002=$A33)*(Data!$B$2:$B$10002=$B33)*(Data!$D$2:$D$10002=AK$3)*(Data!$F$2:$F$10002&lt;=AK$5) ) ),"N/A")</f>
        <v>N/A</v>
      </c>
      <c r="AL33" s="6" t="str">
        <f>IF(AL$4="x",IF( SUMPRODUCT( (Data!$A$2:$A$10002=$A33)*(Data!$B$2:$B$10002=$B33)*(Data!$D$2:$D$10002=AL$3)*(Data!$E$2:$E$10002) )=0,"N/A",SUMPRODUCT( (Data!$A$2:$A$10002=$A33)*(Data!$B$2:$B$10002=$B33)*(Data!$D$2:$D$10002=AL$3)*(Data!$F$2:$F$10002&lt;=AL$5) ) ),"N/A")</f>
        <v>N/A</v>
      </c>
      <c r="AM33" s="6" t="str">
        <f>IF(AM$4="x",IF( SUMPRODUCT( (Data!$A$2:$A$10002=$A33)*(Data!$B$2:$B$10002=$B33)*(Data!$D$2:$D$10002=AM$3)*(Data!$E$2:$E$10002) )=0,"N/A",SUMPRODUCT( (Data!$A$2:$A$10002=$A33)*(Data!$B$2:$B$10002=$B33)*(Data!$D$2:$D$10002=AM$3)*(Data!$F$2:$F$10002&lt;=AM$5) ) ),"N/A")</f>
        <v>N/A</v>
      </c>
      <c r="AN33" s="6" t="str">
        <f>IF(AN$4="x",IF( SUMPRODUCT( (Data!$A$2:$A$10002=$A33)*(Data!$B$2:$B$10002=$B33)*(Data!$D$2:$D$10002=AN$3)*(Data!$E$2:$E$10002) )=0,"N/A",SUMPRODUCT( (Data!$A$2:$A$10002=$A33)*(Data!$B$2:$B$10002=$B33)*(Data!$D$2:$D$10002=AN$3)*(Data!$F$2:$F$10002&lt;=AN$5) ) ),"N/A")</f>
        <v>N/A</v>
      </c>
      <c r="AO33" s="6" t="str">
        <f>IF(AO$4="x",IF( SUMPRODUCT( (Data!$A$2:$A$10002=$A33)*(Data!$B$2:$B$10002=$B33)*(Data!$D$2:$D$10002=AO$3)*(Data!$E$2:$E$10002) )=0,"N/A",SUMPRODUCT( (Data!$A$2:$A$10002=$A33)*(Data!$B$2:$B$10002=$B33)*(Data!$D$2:$D$10002=AO$3)*(Data!$F$2:$F$10002&lt;=AO$5) ) ),"N/A")</f>
        <v>N/A</v>
      </c>
      <c r="AP33" s="6" t="str">
        <f>IF(AP$4="x",IF( SUMPRODUCT( (Data!$A$2:$A$10002=$A33)*(Data!$B$2:$B$10002=$B33)*(Data!$D$2:$D$10002=AP$3)*(Data!$E$2:$E$10002) )=0,"N/A",SUMPRODUCT( (Data!$A$2:$A$10002=$A33)*(Data!$B$2:$B$10002=$B33)*(Data!$D$2:$D$10002=AP$3)*(Data!$F$2:$F$10002&lt;=AP$5) ) ),"N/A")</f>
        <v>N/A</v>
      </c>
      <c r="AQ33" s="6" t="str">
        <f>IF(AQ$4="x",IF( SUMPRODUCT( (Data!$A$2:$A$10002=$A33)*(Data!$B$2:$B$10002=$B33)*(Data!$D$2:$D$10002=AQ$3)*(Data!$E$2:$E$10002) )=0,"N/A",SUMPRODUCT( (Data!$A$2:$A$10002=$A33)*(Data!$B$2:$B$10002=$B33)*(Data!$D$2:$D$10002=AQ$3)*(Data!$F$2:$F$10002&lt;=AQ$5) ) ),"N/A")</f>
        <v>N/A</v>
      </c>
      <c r="AR33" s="6" t="str">
        <f>IF(AR$4="x",IF( SUMPRODUCT( (Data!$A$2:$A$10002=$A33)*(Data!$B$2:$B$10002=$B33)*(Data!$D$2:$D$10002=AR$3)*(Data!$E$2:$E$10002) )=0,"N/A",SUMPRODUCT( (Data!$A$2:$A$10002=$A33)*(Data!$B$2:$B$10002=$B33)*(Data!$D$2:$D$10002=AR$3)*(Data!$F$2:$F$10002&lt;=AR$5) ) ),"N/A")</f>
        <v>N/A</v>
      </c>
      <c r="AS33" s="6" t="str">
        <f>IF(AS$4="x",IF( SUMPRODUCT( (Data!$A$2:$A$10002=$A33)*(Data!$B$2:$B$10002=$B33)*(Data!$D$2:$D$10002=AS$3)*(Data!$E$2:$E$10002) )=0,"N/A",SUMPRODUCT( (Data!$A$2:$A$10002=$A33)*(Data!$B$2:$B$10002=$B33)*(Data!$D$2:$D$10002=AS$3)*(Data!$F$2:$F$10002&lt;=AS$5) ) ),"N/A")</f>
        <v>N/A</v>
      </c>
      <c r="AT33" s="6" t="str">
        <f>IF(AT$4="x",IF( SUMPRODUCT( (Data!$A$2:$A$10002=$A33)*(Data!$B$2:$B$10002=$B33)*(Data!$D$2:$D$10002=AT$3)*(Data!$E$2:$E$10002) )=0,"N/A",SUMPRODUCT( (Data!$A$2:$A$10002=$A33)*(Data!$B$2:$B$10002=$B33)*(Data!$D$2:$D$10002=AT$3)*(Data!$F$2:$F$10002&lt;=AT$5) ) ),"N/A")</f>
        <v>N/A</v>
      </c>
      <c r="AU33" s="6" t="str">
        <f>IF(AU$4="x",IF( SUMPRODUCT( (Data!$A$2:$A$10002=$A33)*(Data!$B$2:$B$10002=$B33)*(Data!$D$2:$D$10002=AU$3)*(Data!$E$2:$E$10002) )=0,"N/A",SUMPRODUCT( (Data!$A$2:$A$10002=$A33)*(Data!$B$2:$B$10002=$B33)*(Data!$D$2:$D$10002=AU$3)*(Data!$F$2:$F$10002&lt;=AU$5) ) ),"N/A")</f>
        <v>N/A</v>
      </c>
      <c r="AV33" s="6" t="str">
        <f>IF(AV$4="x",IF( SUMPRODUCT( (Data!$A$2:$A$10002=$A33)*(Data!$B$2:$B$10002=$B33)*(Data!$D$2:$D$10002=AV$3)*(Data!$E$2:$E$10002) )=0,"N/A",SUMPRODUCT( (Data!$A$2:$A$10002=$A33)*(Data!$B$2:$B$10002=$B33)*(Data!$D$2:$D$10002=AV$3)*(Data!$F$2:$F$10002&lt;=AV$5) ) ),"N/A")</f>
        <v>N/A</v>
      </c>
      <c r="AW33" s="6">
        <f>IF(AW$4="x",IF( SUMPRODUCT( (Data!$A$2:$A$10002=$A33)*(Data!$B$2:$B$10002=$B33)*(Data!$D$2:$D$10002=AW$3)*(Data!$E$2:$E$10002) )=0,"N/A",SUMPRODUCT( (Data!$A$2:$A$10002=$A33)*(Data!$B$2:$B$10002=$B33)*(Data!$D$2:$D$10002=AW$3)*(Data!$F$2:$F$10002&lt;=AW$5) ) ),"N/A")</f>
        <v>1</v>
      </c>
      <c r="AX33" s="6" t="str">
        <f>IF(AX$4="x",IF( SUMPRODUCT( (Data!$A$2:$A$10002=$A33)*(Data!$B$2:$B$10002=$B33)*(Data!$D$2:$D$10002=AX$3)*(Data!$E$2:$E$10002) )=0,"N/A",SUMPRODUCT( (Data!$A$2:$A$10002=$A33)*(Data!$B$2:$B$10002=$B33)*(Data!$D$2:$D$10002=AX$3)*(Data!$F$2:$F$10002&lt;=AX$5) ) ),"N/A")</f>
        <v>N/A</v>
      </c>
      <c r="AY33" s="6">
        <f t="shared" si="77"/>
        <v>1</v>
      </c>
      <c r="BD33" s="6" t="str">
        <f t="shared" si="78"/>
        <v>N/A</v>
      </c>
      <c r="BE33" s="6" t="str">
        <f t="shared" si="79"/>
        <v>N/A</v>
      </c>
      <c r="BF33" s="6" t="str">
        <f t="shared" si="80"/>
        <v>N/A</v>
      </c>
      <c r="BG33" s="6" t="str">
        <f t="shared" si="81"/>
        <v>N/A</v>
      </c>
      <c r="BH33" s="6" t="str">
        <f t="shared" si="82"/>
        <v>N/A</v>
      </c>
      <c r="BI33" s="6" t="str">
        <f t="shared" si="83"/>
        <v>N/A</v>
      </c>
      <c r="BJ33" s="6" t="str">
        <f t="shared" si="84"/>
        <v>N/A</v>
      </c>
      <c r="BK33" s="6" t="str">
        <f t="shared" si="85"/>
        <v>N/A</v>
      </c>
      <c r="BL33" s="6" t="str">
        <f t="shared" si="86"/>
        <v>N/A</v>
      </c>
      <c r="BM33" s="6" t="str">
        <f t="shared" si="87"/>
        <v>N/A</v>
      </c>
      <c r="BN33" s="6" t="str">
        <f t="shared" si="88"/>
        <v>N/A</v>
      </c>
      <c r="BO33" s="6" t="str">
        <f t="shared" si="89"/>
        <v>N/A</v>
      </c>
      <c r="BP33" s="6" t="str">
        <f t="shared" si="90"/>
        <v>N/A</v>
      </c>
      <c r="BQ33" s="6" t="str">
        <f t="shared" si="91"/>
        <v>N/A</v>
      </c>
      <c r="BR33" s="6" t="str">
        <f t="shared" si="92"/>
        <v>N/A</v>
      </c>
      <c r="BS33" s="6" t="str">
        <f t="shared" si="93"/>
        <v>N/A</v>
      </c>
      <c r="BT33" s="6" t="str">
        <f t="shared" si="94"/>
        <v>N/A</v>
      </c>
      <c r="BU33" s="6" t="str">
        <f t="shared" si="95"/>
        <v>N/A</v>
      </c>
      <c r="BV33" s="6" t="str">
        <f t="shared" si="96"/>
        <v>N/A</v>
      </c>
      <c r="BW33" s="6">
        <f t="shared" si="97"/>
        <v>1</v>
      </c>
      <c r="BX33" s="6" t="str">
        <f t="shared" si="98"/>
        <v>N/A</v>
      </c>
      <c r="BY33" s="6">
        <f t="shared" si="99"/>
        <v>1</v>
      </c>
    </row>
    <row r="34" spans="1:77" x14ac:dyDescent="0.25">
      <c r="A34" s="7" t="s">
        <v>46</v>
      </c>
      <c r="B34" s="6" t="s">
        <v>84</v>
      </c>
      <c r="C34" s="26"/>
      <c r="D34" s="6" t="str">
        <f>IF(D$4="x",IF( SUMPRODUCT( (Data!$A$2:$A$10002=$A34)*(Data!$B$2:$B$10002=$B34)*(Data!$D$2:$D$10002=D$3)*(Data!$E$2:$E$10002) )=0,"N/A",SUMPRODUCT( (Data!$A$2:$A$10002=$A34)*(Data!$B$2:$B$10002=$B34)*(Data!$D$2:$D$10002=D$3)*(Data!$E$2:$E$10002&lt;=D$5) ) ),"N/A")</f>
        <v>N/A</v>
      </c>
      <c r="E34" s="6" t="str">
        <f>IF(E$4="x",IF( SUMPRODUCT( (Data!$A$2:$A$10002=$A34)*(Data!$B$2:$B$10002=$B34)*(Data!$D$2:$D$10002=E$3)*(Data!$E$2:$E$10002) )=0,"N/A",SUMPRODUCT( (Data!$A$2:$A$10002=$A34)*(Data!$B$2:$B$10002=$B34)*(Data!$D$2:$D$10002=E$3)*(Data!$E$2:$E$10002&lt;=E$5) ) ),"N/A")</f>
        <v>N/A</v>
      </c>
      <c r="F34" s="6" t="str">
        <f>IF(F$4="x",IF( SUMPRODUCT( (Data!$A$2:$A$10002=$A34)*(Data!$B$2:$B$10002=$B34)*(Data!$D$2:$D$10002=F$3)*(Data!$E$2:$E$10002) )=0,"N/A",SUMPRODUCT( (Data!$A$2:$A$10002=$A34)*(Data!$B$2:$B$10002=$B34)*(Data!$D$2:$D$10002=F$3)*(Data!$E$2:$E$10002&lt;=F$5) ) ),"N/A")</f>
        <v>N/A</v>
      </c>
      <c r="G34" s="6" t="str">
        <f>IF(G$4="x",IF( SUMPRODUCT( (Data!$A$2:$A$10002=$A34)*(Data!$B$2:$B$10002=$B34)*(Data!$D$2:$D$10002=G$3)*(Data!$E$2:$E$10002) )=0,"N/A",SUMPRODUCT( (Data!$A$2:$A$10002=$A34)*(Data!$B$2:$B$10002=$B34)*(Data!$D$2:$D$10002=G$3)*(Data!$E$2:$E$10002&lt;=G$5) ) ),"N/A")</f>
        <v>N/A</v>
      </c>
      <c r="H34" s="6" t="str">
        <f>IF(H$4="x",IF( SUMPRODUCT( (Data!$A$2:$A$10002=$A34)*(Data!$B$2:$B$10002=$B34)*(Data!$D$2:$D$10002=H$3)*(Data!$E$2:$E$10002) )=0,"N/A",SUMPRODUCT( (Data!$A$2:$A$10002=$A34)*(Data!$B$2:$B$10002=$B34)*(Data!$D$2:$D$10002=H$3)*(Data!$E$2:$E$10002&lt;=H$5) ) ),"N/A")</f>
        <v>N/A</v>
      </c>
      <c r="I34" s="6" t="str">
        <f>IF(I$4="x",IF( SUMPRODUCT( (Data!$A$2:$A$10002=$A34)*(Data!$B$2:$B$10002=$B34)*(Data!$D$2:$D$10002=I$3)*(Data!$E$2:$E$10002) )=0,"N/A",SUMPRODUCT( (Data!$A$2:$A$10002=$A34)*(Data!$B$2:$B$10002=$B34)*(Data!$D$2:$D$10002=I$3)*(Data!$E$2:$E$10002&lt;=I$5) ) ),"N/A")</f>
        <v>N/A</v>
      </c>
      <c r="J34" s="6" t="str">
        <f>IF(J$4="x",IF( SUMPRODUCT( (Data!$A$2:$A$10002=$A34)*(Data!$B$2:$B$10002=$B34)*(Data!$D$2:$D$10002=J$3)*(Data!$E$2:$E$10002) )=0,"N/A",SUMPRODUCT( (Data!$A$2:$A$10002=$A34)*(Data!$B$2:$B$10002=$B34)*(Data!$D$2:$D$10002=J$3)*(Data!$E$2:$E$10002&lt;=J$5) ) ),"N/A")</f>
        <v>N/A</v>
      </c>
      <c r="K34" s="6" t="str">
        <f>IF(K$4="x",IF( SUMPRODUCT( (Data!$A$2:$A$10002=$A34)*(Data!$B$2:$B$10002=$B34)*(Data!$D$2:$D$10002=K$3)*(Data!$E$2:$E$10002) )=0,"N/A",SUMPRODUCT( (Data!$A$2:$A$10002=$A34)*(Data!$B$2:$B$10002=$B34)*(Data!$D$2:$D$10002=K$3)*(Data!$E$2:$E$10002&lt;=K$5) ) ),"N/A")</f>
        <v>N/A</v>
      </c>
      <c r="L34" s="6" t="str">
        <f>IF(L$4="x",IF( SUMPRODUCT( (Data!$A$2:$A$10002=$A34)*(Data!$B$2:$B$10002=$B34)*(Data!$D$2:$D$10002=L$3)*(Data!$E$2:$E$10002) )=0,"N/A",SUMPRODUCT( (Data!$A$2:$A$10002=$A34)*(Data!$B$2:$B$10002=$B34)*(Data!$D$2:$D$10002=L$3)*(Data!$E$2:$E$10002&lt;=L$5) ) ),"N/A")</f>
        <v>N/A</v>
      </c>
      <c r="M34" s="6" t="str">
        <f>IF(M$4="x",IF( SUMPRODUCT( (Data!$A$2:$A$10002=$A34)*(Data!$B$2:$B$10002=$B34)*(Data!$D$2:$D$10002=M$3)*(Data!$E$2:$E$10002) )=0,"N/A",SUMPRODUCT( (Data!$A$2:$A$10002=$A34)*(Data!$B$2:$B$10002=$B34)*(Data!$D$2:$D$10002=M$3)*(Data!$E$2:$E$10002&lt;=M$5) ) ),"N/A")</f>
        <v>N/A</v>
      </c>
      <c r="N34" s="6" t="str">
        <f>IF(N$4="x",IF( SUMPRODUCT( (Data!$A$2:$A$10002=$A34)*(Data!$B$2:$B$10002=$B34)*(Data!$D$2:$D$10002=N$3)*(Data!$E$2:$E$10002) )=0,"N/A",SUMPRODUCT( (Data!$A$2:$A$10002=$A34)*(Data!$B$2:$B$10002=$B34)*(Data!$D$2:$D$10002=N$3)*(Data!$E$2:$E$10002&lt;=N$5) ) ),"N/A")</f>
        <v>N/A</v>
      </c>
      <c r="O34" s="6" t="str">
        <f>IF(O$4="x",IF( SUMPRODUCT( (Data!$A$2:$A$10002=$A34)*(Data!$B$2:$B$10002=$B34)*(Data!$D$2:$D$10002=O$3)*(Data!$E$2:$E$10002) )=0,"N/A",SUMPRODUCT( (Data!$A$2:$A$10002=$A34)*(Data!$B$2:$B$10002=$B34)*(Data!$D$2:$D$10002=O$3)*(Data!$E$2:$E$10002&lt;=O$5) ) ),"N/A")</f>
        <v>N/A</v>
      </c>
      <c r="P34" s="6" t="str">
        <f>IF(P$4="x",IF( SUMPRODUCT( (Data!$A$2:$A$10002=$A34)*(Data!$B$2:$B$10002=$B34)*(Data!$D$2:$D$10002=P$3)*(Data!$E$2:$E$10002) )=0,"N/A",SUMPRODUCT( (Data!$A$2:$A$10002=$A34)*(Data!$B$2:$B$10002=$B34)*(Data!$D$2:$D$10002=P$3)*(Data!$E$2:$E$10002&lt;=P$5) ) ),"N/A")</f>
        <v>N/A</v>
      </c>
      <c r="Q34" s="6" t="str">
        <f>IF(Q$4="x",IF( SUMPRODUCT( (Data!$A$2:$A$10002=$A34)*(Data!$B$2:$B$10002=$B34)*(Data!$D$2:$D$10002=Q$3)*(Data!$E$2:$E$10002) )=0,"N/A",SUMPRODUCT( (Data!$A$2:$A$10002=$A34)*(Data!$B$2:$B$10002=$B34)*(Data!$D$2:$D$10002=Q$3)*(Data!$E$2:$E$10002&lt;=Q$5) ) ),"N/A")</f>
        <v>N/A</v>
      </c>
      <c r="R34" s="6" t="str">
        <f>IF(R$4="x",IF( SUMPRODUCT( (Data!$A$2:$A$10002=$A34)*(Data!$B$2:$B$10002=$B34)*(Data!$D$2:$D$10002=R$3)*(Data!$E$2:$E$10002) )=0,"N/A",SUMPRODUCT( (Data!$A$2:$A$10002=$A34)*(Data!$B$2:$B$10002=$B34)*(Data!$D$2:$D$10002=R$3)*(Data!$E$2:$E$10002&lt;=R$5) ) ),"N/A")</f>
        <v>N/A</v>
      </c>
      <c r="S34" s="6" t="str">
        <f>IF(S$4="x",IF( SUMPRODUCT( (Data!$A$2:$A$10002=$A34)*(Data!$B$2:$B$10002=$B34)*(Data!$D$2:$D$10002=S$3)*(Data!$E$2:$E$10002) )=0,"N/A",SUMPRODUCT( (Data!$A$2:$A$10002=$A34)*(Data!$B$2:$B$10002=$B34)*(Data!$D$2:$D$10002=S$3)*(Data!$E$2:$E$10002&lt;=S$5) ) ),"N/A")</f>
        <v>N/A</v>
      </c>
      <c r="T34" s="6" t="str">
        <f>IF(T$4="x",IF( SUMPRODUCT( (Data!$A$2:$A$10002=$A34)*(Data!$B$2:$B$10002=$B34)*(Data!$D$2:$D$10002=T$3)*(Data!$E$2:$E$10002) )=0,"N/A",SUMPRODUCT( (Data!$A$2:$A$10002=$A34)*(Data!$B$2:$B$10002=$B34)*(Data!$D$2:$D$10002=T$3)*(Data!$E$2:$E$10002&lt;=T$5) ) ),"N/A")</f>
        <v>N/A</v>
      </c>
      <c r="U34" s="6" t="str">
        <f>IF(U$4="x",IF( SUMPRODUCT( (Data!$A$2:$A$10002=$A34)*(Data!$B$2:$B$10002=$B34)*(Data!$D$2:$D$10002=U$3)*(Data!$E$2:$E$10002) )=0,"N/A",SUMPRODUCT( (Data!$A$2:$A$10002=$A34)*(Data!$B$2:$B$10002=$B34)*(Data!$D$2:$D$10002=U$3)*(Data!$E$2:$E$10002&lt;=U$5) ) ),"N/A")</f>
        <v>N/A</v>
      </c>
      <c r="V34" s="6" t="str">
        <f>IF(V$4="x",IF( SUMPRODUCT( (Data!$A$2:$A$10002=$A34)*(Data!$B$2:$B$10002=$B34)*(Data!$D$2:$D$10002=V$3)*(Data!$E$2:$E$10002) )=0,"N/A",SUMPRODUCT( (Data!$A$2:$A$10002=$A34)*(Data!$B$2:$B$10002=$B34)*(Data!$D$2:$D$10002=V$3)*(Data!$E$2:$E$10002&lt;=V$5) ) ),"N/A")</f>
        <v>N/A</v>
      </c>
      <c r="W34" s="6">
        <f>IF(W$4="x",IF( SUMPRODUCT( (Data!$A$2:$A$10002=$A34)*(Data!$B$2:$B$10002=$B34)*(Data!$D$2:$D$10002=W$3)*(Data!$E$2:$E$10002) )=0,"N/A",SUMPRODUCT( (Data!$A$2:$A$10002=$A34)*(Data!$B$2:$B$10002=$B34)*(Data!$D$2:$D$10002=W$3)*(Data!$E$2:$E$10002&lt;=W$5) ) ),"N/A")</f>
        <v>1</v>
      </c>
      <c r="X34" s="6" t="str">
        <f>IF(X$4="x",IF( SUMPRODUCT( (Data!$A$2:$A$10002=$A34)*(Data!$B$2:$B$10002=$B34)*(Data!$D$2:$D$10002=X$3)*(Data!$E$2:$E$10002) )=0,"N/A",SUMPRODUCT( (Data!$A$2:$A$10002=$A34)*(Data!$B$2:$B$10002=$B34)*(Data!$D$2:$D$10002=X$3)*(Data!$E$2:$E$10002&lt;=X$5) ) ),"N/A")</f>
        <v>N/A</v>
      </c>
      <c r="Y34" s="6">
        <f t="shared" si="76"/>
        <v>1</v>
      </c>
      <c r="AD34" s="6" t="str">
        <f>IF(AD$4="x",IF( SUMPRODUCT( (Data!$A$2:$A$10002=$A34)*(Data!$B$2:$B$10002=$B34)*(Data!$D$2:$D$10002=AD$3)*(Data!$E$2:$E$10002) )=0,"N/A",SUMPRODUCT( (Data!$A$2:$A$10002=$A34)*(Data!$B$2:$B$10002=$B34)*(Data!$D$2:$D$10002=AD$3)*(Data!$F$2:$F$10002&lt;=AD$5) ) ),"N/A")</f>
        <v>N/A</v>
      </c>
      <c r="AE34" s="6" t="str">
        <f>IF(AE$4="x",IF( SUMPRODUCT( (Data!$A$2:$A$10002=$A34)*(Data!$B$2:$B$10002=$B34)*(Data!$D$2:$D$10002=AE$3)*(Data!$E$2:$E$10002) )=0,"N/A",SUMPRODUCT( (Data!$A$2:$A$10002=$A34)*(Data!$B$2:$B$10002=$B34)*(Data!$D$2:$D$10002=AE$3)*(Data!$F$2:$F$10002&lt;=AE$5) ) ),"N/A")</f>
        <v>N/A</v>
      </c>
      <c r="AF34" s="6" t="str">
        <f>IF(AF$4="x",IF( SUMPRODUCT( (Data!$A$2:$A$10002=$A34)*(Data!$B$2:$B$10002=$B34)*(Data!$D$2:$D$10002=AF$3)*(Data!$E$2:$E$10002) )=0,"N/A",SUMPRODUCT( (Data!$A$2:$A$10002=$A34)*(Data!$B$2:$B$10002=$B34)*(Data!$D$2:$D$10002=AF$3)*(Data!$F$2:$F$10002&lt;=AF$5) ) ),"N/A")</f>
        <v>N/A</v>
      </c>
      <c r="AG34" s="6" t="str">
        <f>IF(AG$4="x",IF( SUMPRODUCT( (Data!$A$2:$A$10002=$A34)*(Data!$B$2:$B$10002=$B34)*(Data!$D$2:$D$10002=AG$3)*(Data!$E$2:$E$10002) )=0,"N/A",SUMPRODUCT( (Data!$A$2:$A$10002=$A34)*(Data!$B$2:$B$10002=$B34)*(Data!$D$2:$D$10002=AG$3)*(Data!$F$2:$F$10002&lt;=AG$5) ) ),"N/A")</f>
        <v>N/A</v>
      </c>
      <c r="AH34" s="6" t="str">
        <f>IF(AH$4="x",IF( SUMPRODUCT( (Data!$A$2:$A$10002=$A34)*(Data!$B$2:$B$10002=$B34)*(Data!$D$2:$D$10002=AH$3)*(Data!$E$2:$E$10002) )=0,"N/A",SUMPRODUCT( (Data!$A$2:$A$10002=$A34)*(Data!$B$2:$B$10002=$B34)*(Data!$D$2:$D$10002=AH$3)*(Data!$F$2:$F$10002&lt;=AH$5) ) ),"N/A")</f>
        <v>N/A</v>
      </c>
      <c r="AI34" s="6" t="str">
        <f>IF(AI$4="x",IF( SUMPRODUCT( (Data!$A$2:$A$10002=$A34)*(Data!$B$2:$B$10002=$B34)*(Data!$D$2:$D$10002=AI$3)*(Data!$E$2:$E$10002) )=0,"N/A",SUMPRODUCT( (Data!$A$2:$A$10002=$A34)*(Data!$B$2:$B$10002=$B34)*(Data!$D$2:$D$10002=AI$3)*(Data!$F$2:$F$10002&lt;=AI$5) ) ),"N/A")</f>
        <v>N/A</v>
      </c>
      <c r="AJ34" s="6" t="str">
        <f>IF(AJ$4="x",IF( SUMPRODUCT( (Data!$A$2:$A$10002=$A34)*(Data!$B$2:$B$10002=$B34)*(Data!$D$2:$D$10002=AJ$3)*(Data!$E$2:$E$10002) )=0,"N/A",SUMPRODUCT( (Data!$A$2:$A$10002=$A34)*(Data!$B$2:$B$10002=$B34)*(Data!$D$2:$D$10002=AJ$3)*(Data!$F$2:$F$10002&lt;=AJ$5) ) ),"N/A")</f>
        <v>N/A</v>
      </c>
      <c r="AK34" s="6" t="str">
        <f>IF(AK$4="x",IF( SUMPRODUCT( (Data!$A$2:$A$10002=$A34)*(Data!$B$2:$B$10002=$B34)*(Data!$D$2:$D$10002=AK$3)*(Data!$E$2:$E$10002) )=0,"N/A",SUMPRODUCT( (Data!$A$2:$A$10002=$A34)*(Data!$B$2:$B$10002=$B34)*(Data!$D$2:$D$10002=AK$3)*(Data!$F$2:$F$10002&lt;=AK$5) ) ),"N/A")</f>
        <v>N/A</v>
      </c>
      <c r="AL34" s="6" t="str">
        <f>IF(AL$4="x",IF( SUMPRODUCT( (Data!$A$2:$A$10002=$A34)*(Data!$B$2:$B$10002=$B34)*(Data!$D$2:$D$10002=AL$3)*(Data!$E$2:$E$10002) )=0,"N/A",SUMPRODUCT( (Data!$A$2:$A$10002=$A34)*(Data!$B$2:$B$10002=$B34)*(Data!$D$2:$D$10002=AL$3)*(Data!$F$2:$F$10002&lt;=AL$5) ) ),"N/A")</f>
        <v>N/A</v>
      </c>
      <c r="AM34" s="6" t="str">
        <f>IF(AM$4="x",IF( SUMPRODUCT( (Data!$A$2:$A$10002=$A34)*(Data!$B$2:$B$10002=$B34)*(Data!$D$2:$D$10002=AM$3)*(Data!$E$2:$E$10002) )=0,"N/A",SUMPRODUCT( (Data!$A$2:$A$10002=$A34)*(Data!$B$2:$B$10002=$B34)*(Data!$D$2:$D$10002=AM$3)*(Data!$F$2:$F$10002&lt;=AM$5) ) ),"N/A")</f>
        <v>N/A</v>
      </c>
      <c r="AN34" s="6" t="str">
        <f>IF(AN$4="x",IF( SUMPRODUCT( (Data!$A$2:$A$10002=$A34)*(Data!$B$2:$B$10002=$B34)*(Data!$D$2:$D$10002=AN$3)*(Data!$E$2:$E$10002) )=0,"N/A",SUMPRODUCT( (Data!$A$2:$A$10002=$A34)*(Data!$B$2:$B$10002=$B34)*(Data!$D$2:$D$10002=AN$3)*(Data!$F$2:$F$10002&lt;=AN$5) ) ),"N/A")</f>
        <v>N/A</v>
      </c>
      <c r="AO34" s="6" t="str">
        <f>IF(AO$4="x",IF( SUMPRODUCT( (Data!$A$2:$A$10002=$A34)*(Data!$B$2:$B$10002=$B34)*(Data!$D$2:$D$10002=AO$3)*(Data!$E$2:$E$10002) )=0,"N/A",SUMPRODUCT( (Data!$A$2:$A$10002=$A34)*(Data!$B$2:$B$10002=$B34)*(Data!$D$2:$D$10002=AO$3)*(Data!$F$2:$F$10002&lt;=AO$5) ) ),"N/A")</f>
        <v>N/A</v>
      </c>
      <c r="AP34" s="6" t="str">
        <f>IF(AP$4="x",IF( SUMPRODUCT( (Data!$A$2:$A$10002=$A34)*(Data!$B$2:$B$10002=$B34)*(Data!$D$2:$D$10002=AP$3)*(Data!$E$2:$E$10002) )=0,"N/A",SUMPRODUCT( (Data!$A$2:$A$10002=$A34)*(Data!$B$2:$B$10002=$B34)*(Data!$D$2:$D$10002=AP$3)*(Data!$F$2:$F$10002&lt;=AP$5) ) ),"N/A")</f>
        <v>N/A</v>
      </c>
      <c r="AQ34" s="6" t="str">
        <f>IF(AQ$4="x",IF( SUMPRODUCT( (Data!$A$2:$A$10002=$A34)*(Data!$B$2:$B$10002=$B34)*(Data!$D$2:$D$10002=AQ$3)*(Data!$E$2:$E$10002) )=0,"N/A",SUMPRODUCT( (Data!$A$2:$A$10002=$A34)*(Data!$B$2:$B$10002=$B34)*(Data!$D$2:$D$10002=AQ$3)*(Data!$F$2:$F$10002&lt;=AQ$5) ) ),"N/A")</f>
        <v>N/A</v>
      </c>
      <c r="AR34" s="6" t="str">
        <f>IF(AR$4="x",IF( SUMPRODUCT( (Data!$A$2:$A$10002=$A34)*(Data!$B$2:$B$10002=$B34)*(Data!$D$2:$D$10002=AR$3)*(Data!$E$2:$E$10002) )=0,"N/A",SUMPRODUCT( (Data!$A$2:$A$10002=$A34)*(Data!$B$2:$B$10002=$B34)*(Data!$D$2:$D$10002=AR$3)*(Data!$F$2:$F$10002&lt;=AR$5) ) ),"N/A")</f>
        <v>N/A</v>
      </c>
      <c r="AS34" s="6" t="str">
        <f>IF(AS$4="x",IF( SUMPRODUCT( (Data!$A$2:$A$10002=$A34)*(Data!$B$2:$B$10002=$B34)*(Data!$D$2:$D$10002=AS$3)*(Data!$E$2:$E$10002) )=0,"N/A",SUMPRODUCT( (Data!$A$2:$A$10002=$A34)*(Data!$B$2:$B$10002=$B34)*(Data!$D$2:$D$10002=AS$3)*(Data!$F$2:$F$10002&lt;=AS$5) ) ),"N/A")</f>
        <v>N/A</v>
      </c>
      <c r="AT34" s="6" t="str">
        <f>IF(AT$4="x",IF( SUMPRODUCT( (Data!$A$2:$A$10002=$A34)*(Data!$B$2:$B$10002=$B34)*(Data!$D$2:$D$10002=AT$3)*(Data!$E$2:$E$10002) )=0,"N/A",SUMPRODUCT( (Data!$A$2:$A$10002=$A34)*(Data!$B$2:$B$10002=$B34)*(Data!$D$2:$D$10002=AT$3)*(Data!$F$2:$F$10002&lt;=AT$5) ) ),"N/A")</f>
        <v>N/A</v>
      </c>
      <c r="AU34" s="6" t="str">
        <f>IF(AU$4="x",IF( SUMPRODUCT( (Data!$A$2:$A$10002=$A34)*(Data!$B$2:$B$10002=$B34)*(Data!$D$2:$D$10002=AU$3)*(Data!$E$2:$E$10002) )=0,"N/A",SUMPRODUCT( (Data!$A$2:$A$10002=$A34)*(Data!$B$2:$B$10002=$B34)*(Data!$D$2:$D$10002=AU$3)*(Data!$F$2:$F$10002&lt;=AU$5) ) ),"N/A")</f>
        <v>N/A</v>
      </c>
      <c r="AV34" s="6" t="str">
        <f>IF(AV$4="x",IF( SUMPRODUCT( (Data!$A$2:$A$10002=$A34)*(Data!$B$2:$B$10002=$B34)*(Data!$D$2:$D$10002=AV$3)*(Data!$E$2:$E$10002) )=0,"N/A",SUMPRODUCT( (Data!$A$2:$A$10002=$A34)*(Data!$B$2:$B$10002=$B34)*(Data!$D$2:$D$10002=AV$3)*(Data!$F$2:$F$10002&lt;=AV$5) ) ),"N/A")</f>
        <v>N/A</v>
      </c>
      <c r="AW34" s="6">
        <f>IF(AW$4="x",IF( SUMPRODUCT( (Data!$A$2:$A$10002=$A34)*(Data!$B$2:$B$10002=$B34)*(Data!$D$2:$D$10002=AW$3)*(Data!$E$2:$E$10002) )=0,"N/A",SUMPRODUCT( (Data!$A$2:$A$10002=$A34)*(Data!$B$2:$B$10002=$B34)*(Data!$D$2:$D$10002=AW$3)*(Data!$F$2:$F$10002&lt;=AW$5) ) ),"N/A")</f>
        <v>1</v>
      </c>
      <c r="AX34" s="6" t="str">
        <f>IF(AX$4="x",IF( SUMPRODUCT( (Data!$A$2:$A$10002=$A34)*(Data!$B$2:$B$10002=$B34)*(Data!$D$2:$D$10002=AX$3)*(Data!$E$2:$E$10002) )=0,"N/A",SUMPRODUCT( (Data!$A$2:$A$10002=$A34)*(Data!$B$2:$B$10002=$B34)*(Data!$D$2:$D$10002=AX$3)*(Data!$F$2:$F$10002&lt;=AX$5) ) ),"N/A")</f>
        <v>N/A</v>
      </c>
      <c r="AY34" s="6">
        <f t="shared" si="77"/>
        <v>1</v>
      </c>
      <c r="BD34" s="6" t="str">
        <f t="shared" si="78"/>
        <v>N/A</v>
      </c>
      <c r="BE34" s="6" t="str">
        <f t="shared" si="79"/>
        <v>N/A</v>
      </c>
      <c r="BF34" s="6" t="str">
        <f t="shared" si="80"/>
        <v>N/A</v>
      </c>
      <c r="BG34" s="6" t="str">
        <f t="shared" si="81"/>
        <v>N/A</v>
      </c>
      <c r="BH34" s="6" t="str">
        <f t="shared" si="82"/>
        <v>N/A</v>
      </c>
      <c r="BI34" s="6" t="str">
        <f t="shared" si="83"/>
        <v>N/A</v>
      </c>
      <c r="BJ34" s="6" t="str">
        <f t="shared" si="84"/>
        <v>N/A</v>
      </c>
      <c r="BK34" s="6" t="str">
        <f t="shared" si="85"/>
        <v>N/A</v>
      </c>
      <c r="BL34" s="6" t="str">
        <f t="shared" si="86"/>
        <v>N/A</v>
      </c>
      <c r="BM34" s="6" t="str">
        <f t="shared" si="87"/>
        <v>N/A</v>
      </c>
      <c r="BN34" s="6" t="str">
        <f t="shared" si="88"/>
        <v>N/A</v>
      </c>
      <c r="BO34" s="6" t="str">
        <f t="shared" si="89"/>
        <v>N/A</v>
      </c>
      <c r="BP34" s="6" t="str">
        <f t="shared" si="90"/>
        <v>N/A</v>
      </c>
      <c r="BQ34" s="6" t="str">
        <f t="shared" si="91"/>
        <v>N/A</v>
      </c>
      <c r="BR34" s="6" t="str">
        <f t="shared" si="92"/>
        <v>N/A</v>
      </c>
      <c r="BS34" s="6" t="str">
        <f t="shared" si="93"/>
        <v>N/A</v>
      </c>
      <c r="BT34" s="6" t="str">
        <f t="shared" si="94"/>
        <v>N/A</v>
      </c>
      <c r="BU34" s="6" t="str">
        <f t="shared" si="95"/>
        <v>N/A</v>
      </c>
      <c r="BV34" s="6" t="str">
        <f t="shared" si="96"/>
        <v>N/A</v>
      </c>
      <c r="BW34" s="6">
        <f t="shared" si="97"/>
        <v>1</v>
      </c>
      <c r="BX34" s="6" t="str">
        <f t="shared" si="98"/>
        <v>N/A</v>
      </c>
      <c r="BY34" s="6">
        <f t="shared" si="99"/>
        <v>1</v>
      </c>
    </row>
    <row r="35" spans="1:77" x14ac:dyDescent="0.25">
      <c r="A35" s="7" t="s">
        <v>47</v>
      </c>
      <c r="B35" s="6" t="s">
        <v>84</v>
      </c>
      <c r="C35" s="26"/>
      <c r="D35" s="6" t="str">
        <f>IF(D$4="x",IF( SUMPRODUCT( (Data!$A$2:$A$10002=$A35)*(Data!$B$2:$B$10002=$B35)*(Data!$D$2:$D$10002=D$3)*(Data!$E$2:$E$10002) )=0,"N/A",SUMPRODUCT( (Data!$A$2:$A$10002=$A35)*(Data!$B$2:$B$10002=$B35)*(Data!$D$2:$D$10002=D$3)*(Data!$E$2:$E$10002&lt;=D$5) ) ),"N/A")</f>
        <v>N/A</v>
      </c>
      <c r="E35" s="6" t="str">
        <f>IF(E$4="x",IF( SUMPRODUCT( (Data!$A$2:$A$10002=$A35)*(Data!$B$2:$B$10002=$B35)*(Data!$D$2:$D$10002=E$3)*(Data!$E$2:$E$10002) )=0,"N/A",SUMPRODUCT( (Data!$A$2:$A$10002=$A35)*(Data!$B$2:$B$10002=$B35)*(Data!$D$2:$D$10002=E$3)*(Data!$E$2:$E$10002&lt;=E$5) ) ),"N/A")</f>
        <v>N/A</v>
      </c>
      <c r="F35" s="6" t="str">
        <f>IF(F$4="x",IF( SUMPRODUCT( (Data!$A$2:$A$10002=$A35)*(Data!$B$2:$B$10002=$B35)*(Data!$D$2:$D$10002=F$3)*(Data!$E$2:$E$10002) )=0,"N/A",SUMPRODUCT( (Data!$A$2:$A$10002=$A35)*(Data!$B$2:$B$10002=$B35)*(Data!$D$2:$D$10002=F$3)*(Data!$E$2:$E$10002&lt;=F$5) ) ),"N/A")</f>
        <v>N/A</v>
      </c>
      <c r="G35" s="6" t="str">
        <f>IF(G$4="x",IF( SUMPRODUCT( (Data!$A$2:$A$10002=$A35)*(Data!$B$2:$B$10002=$B35)*(Data!$D$2:$D$10002=G$3)*(Data!$E$2:$E$10002) )=0,"N/A",SUMPRODUCT( (Data!$A$2:$A$10002=$A35)*(Data!$B$2:$B$10002=$B35)*(Data!$D$2:$D$10002=G$3)*(Data!$E$2:$E$10002&lt;=G$5) ) ),"N/A")</f>
        <v>N/A</v>
      </c>
      <c r="H35" s="6" t="str">
        <f>IF(H$4="x",IF( SUMPRODUCT( (Data!$A$2:$A$10002=$A35)*(Data!$B$2:$B$10002=$B35)*(Data!$D$2:$D$10002=H$3)*(Data!$E$2:$E$10002) )=0,"N/A",SUMPRODUCT( (Data!$A$2:$A$10002=$A35)*(Data!$B$2:$B$10002=$B35)*(Data!$D$2:$D$10002=H$3)*(Data!$E$2:$E$10002&lt;=H$5) ) ),"N/A")</f>
        <v>N/A</v>
      </c>
      <c r="I35" s="6" t="str">
        <f>IF(I$4="x",IF( SUMPRODUCT( (Data!$A$2:$A$10002=$A35)*(Data!$B$2:$B$10002=$B35)*(Data!$D$2:$D$10002=I$3)*(Data!$E$2:$E$10002) )=0,"N/A",SUMPRODUCT( (Data!$A$2:$A$10002=$A35)*(Data!$B$2:$B$10002=$B35)*(Data!$D$2:$D$10002=I$3)*(Data!$E$2:$E$10002&lt;=I$5) ) ),"N/A")</f>
        <v>N/A</v>
      </c>
      <c r="J35" s="6" t="str">
        <f>IF(J$4="x",IF( SUMPRODUCT( (Data!$A$2:$A$10002=$A35)*(Data!$B$2:$B$10002=$B35)*(Data!$D$2:$D$10002=J$3)*(Data!$E$2:$E$10002) )=0,"N/A",SUMPRODUCT( (Data!$A$2:$A$10002=$A35)*(Data!$B$2:$B$10002=$B35)*(Data!$D$2:$D$10002=J$3)*(Data!$E$2:$E$10002&lt;=J$5) ) ),"N/A")</f>
        <v>N/A</v>
      </c>
      <c r="K35" s="6" t="str">
        <f>IF(K$4="x",IF( SUMPRODUCT( (Data!$A$2:$A$10002=$A35)*(Data!$B$2:$B$10002=$B35)*(Data!$D$2:$D$10002=K$3)*(Data!$E$2:$E$10002) )=0,"N/A",SUMPRODUCT( (Data!$A$2:$A$10002=$A35)*(Data!$B$2:$B$10002=$B35)*(Data!$D$2:$D$10002=K$3)*(Data!$E$2:$E$10002&lt;=K$5) ) ),"N/A")</f>
        <v>N/A</v>
      </c>
      <c r="L35" s="6" t="str">
        <f>IF(L$4="x",IF( SUMPRODUCT( (Data!$A$2:$A$10002=$A35)*(Data!$B$2:$B$10002=$B35)*(Data!$D$2:$D$10002=L$3)*(Data!$E$2:$E$10002) )=0,"N/A",SUMPRODUCT( (Data!$A$2:$A$10002=$A35)*(Data!$B$2:$B$10002=$B35)*(Data!$D$2:$D$10002=L$3)*(Data!$E$2:$E$10002&lt;=L$5) ) ),"N/A")</f>
        <v>N/A</v>
      </c>
      <c r="M35" s="6" t="str">
        <f>IF(M$4="x",IF( SUMPRODUCT( (Data!$A$2:$A$10002=$A35)*(Data!$B$2:$B$10002=$B35)*(Data!$D$2:$D$10002=M$3)*(Data!$E$2:$E$10002) )=0,"N/A",SUMPRODUCT( (Data!$A$2:$A$10002=$A35)*(Data!$B$2:$B$10002=$B35)*(Data!$D$2:$D$10002=M$3)*(Data!$E$2:$E$10002&lt;=M$5) ) ),"N/A")</f>
        <v>N/A</v>
      </c>
      <c r="N35" s="6" t="str">
        <f>IF(N$4="x",IF( SUMPRODUCT( (Data!$A$2:$A$10002=$A35)*(Data!$B$2:$B$10002=$B35)*(Data!$D$2:$D$10002=N$3)*(Data!$E$2:$E$10002) )=0,"N/A",SUMPRODUCT( (Data!$A$2:$A$10002=$A35)*(Data!$B$2:$B$10002=$B35)*(Data!$D$2:$D$10002=N$3)*(Data!$E$2:$E$10002&lt;=N$5) ) ),"N/A")</f>
        <v>N/A</v>
      </c>
      <c r="O35" s="6" t="str">
        <f>IF(O$4="x",IF( SUMPRODUCT( (Data!$A$2:$A$10002=$A35)*(Data!$B$2:$B$10002=$B35)*(Data!$D$2:$D$10002=O$3)*(Data!$E$2:$E$10002) )=0,"N/A",SUMPRODUCT( (Data!$A$2:$A$10002=$A35)*(Data!$B$2:$B$10002=$B35)*(Data!$D$2:$D$10002=O$3)*(Data!$E$2:$E$10002&lt;=O$5) ) ),"N/A")</f>
        <v>N/A</v>
      </c>
      <c r="P35" s="6" t="str">
        <f>IF(P$4="x",IF( SUMPRODUCT( (Data!$A$2:$A$10002=$A35)*(Data!$B$2:$B$10002=$B35)*(Data!$D$2:$D$10002=P$3)*(Data!$E$2:$E$10002) )=0,"N/A",SUMPRODUCT( (Data!$A$2:$A$10002=$A35)*(Data!$B$2:$B$10002=$B35)*(Data!$D$2:$D$10002=P$3)*(Data!$E$2:$E$10002&lt;=P$5) ) ),"N/A")</f>
        <v>N/A</v>
      </c>
      <c r="Q35" s="6" t="str">
        <f>IF(Q$4="x",IF( SUMPRODUCT( (Data!$A$2:$A$10002=$A35)*(Data!$B$2:$B$10002=$B35)*(Data!$D$2:$D$10002=Q$3)*(Data!$E$2:$E$10002) )=0,"N/A",SUMPRODUCT( (Data!$A$2:$A$10002=$A35)*(Data!$B$2:$B$10002=$B35)*(Data!$D$2:$D$10002=Q$3)*(Data!$E$2:$E$10002&lt;=Q$5) ) ),"N/A")</f>
        <v>N/A</v>
      </c>
      <c r="R35" s="6" t="str">
        <f>IF(R$4="x",IF( SUMPRODUCT( (Data!$A$2:$A$10002=$A35)*(Data!$B$2:$B$10002=$B35)*(Data!$D$2:$D$10002=R$3)*(Data!$E$2:$E$10002) )=0,"N/A",SUMPRODUCT( (Data!$A$2:$A$10002=$A35)*(Data!$B$2:$B$10002=$B35)*(Data!$D$2:$D$10002=R$3)*(Data!$E$2:$E$10002&lt;=R$5) ) ),"N/A")</f>
        <v>N/A</v>
      </c>
      <c r="S35" s="6" t="str">
        <f>IF(S$4="x",IF( SUMPRODUCT( (Data!$A$2:$A$10002=$A35)*(Data!$B$2:$B$10002=$B35)*(Data!$D$2:$D$10002=S$3)*(Data!$E$2:$E$10002) )=0,"N/A",SUMPRODUCT( (Data!$A$2:$A$10002=$A35)*(Data!$B$2:$B$10002=$B35)*(Data!$D$2:$D$10002=S$3)*(Data!$E$2:$E$10002&lt;=S$5) ) ),"N/A")</f>
        <v>N/A</v>
      </c>
      <c r="T35" s="6" t="str">
        <f>IF(T$4="x",IF( SUMPRODUCT( (Data!$A$2:$A$10002=$A35)*(Data!$B$2:$B$10002=$B35)*(Data!$D$2:$D$10002=T$3)*(Data!$E$2:$E$10002) )=0,"N/A",SUMPRODUCT( (Data!$A$2:$A$10002=$A35)*(Data!$B$2:$B$10002=$B35)*(Data!$D$2:$D$10002=T$3)*(Data!$E$2:$E$10002&lt;=T$5) ) ),"N/A")</f>
        <v>N/A</v>
      </c>
      <c r="U35" s="6" t="str">
        <f>IF(U$4="x",IF( SUMPRODUCT( (Data!$A$2:$A$10002=$A35)*(Data!$B$2:$B$10002=$B35)*(Data!$D$2:$D$10002=U$3)*(Data!$E$2:$E$10002) )=0,"N/A",SUMPRODUCT( (Data!$A$2:$A$10002=$A35)*(Data!$B$2:$B$10002=$B35)*(Data!$D$2:$D$10002=U$3)*(Data!$E$2:$E$10002&lt;=U$5) ) ),"N/A")</f>
        <v>N/A</v>
      </c>
      <c r="V35" s="6" t="str">
        <f>IF(V$4="x",IF( SUMPRODUCT( (Data!$A$2:$A$10002=$A35)*(Data!$B$2:$B$10002=$B35)*(Data!$D$2:$D$10002=V$3)*(Data!$E$2:$E$10002) )=0,"N/A",SUMPRODUCT( (Data!$A$2:$A$10002=$A35)*(Data!$B$2:$B$10002=$B35)*(Data!$D$2:$D$10002=V$3)*(Data!$E$2:$E$10002&lt;=V$5) ) ),"N/A")</f>
        <v>N/A</v>
      </c>
      <c r="W35" s="6">
        <f>IF(W$4="x",IF( SUMPRODUCT( (Data!$A$2:$A$10002=$A35)*(Data!$B$2:$B$10002=$B35)*(Data!$D$2:$D$10002=W$3)*(Data!$E$2:$E$10002) )=0,"N/A",SUMPRODUCT( (Data!$A$2:$A$10002=$A35)*(Data!$B$2:$B$10002=$B35)*(Data!$D$2:$D$10002=W$3)*(Data!$E$2:$E$10002&lt;=W$5) ) ),"N/A")</f>
        <v>1</v>
      </c>
      <c r="X35" s="6" t="str">
        <f>IF(X$4="x",IF( SUMPRODUCT( (Data!$A$2:$A$10002=$A35)*(Data!$B$2:$B$10002=$B35)*(Data!$D$2:$D$10002=X$3)*(Data!$E$2:$E$10002) )=0,"N/A",SUMPRODUCT( (Data!$A$2:$A$10002=$A35)*(Data!$B$2:$B$10002=$B35)*(Data!$D$2:$D$10002=X$3)*(Data!$E$2:$E$10002&lt;=X$5) ) ),"N/A")</f>
        <v>N/A</v>
      </c>
      <c r="Y35" s="6">
        <f t="shared" si="76"/>
        <v>1</v>
      </c>
      <c r="AD35" s="6" t="str">
        <f>IF(AD$4="x",IF( SUMPRODUCT( (Data!$A$2:$A$10002=$A35)*(Data!$B$2:$B$10002=$B35)*(Data!$D$2:$D$10002=AD$3)*(Data!$E$2:$E$10002) )=0,"N/A",SUMPRODUCT( (Data!$A$2:$A$10002=$A35)*(Data!$B$2:$B$10002=$B35)*(Data!$D$2:$D$10002=AD$3)*(Data!$F$2:$F$10002&lt;=AD$5) ) ),"N/A")</f>
        <v>N/A</v>
      </c>
      <c r="AE35" s="6" t="str">
        <f>IF(AE$4="x",IF( SUMPRODUCT( (Data!$A$2:$A$10002=$A35)*(Data!$B$2:$B$10002=$B35)*(Data!$D$2:$D$10002=AE$3)*(Data!$E$2:$E$10002) )=0,"N/A",SUMPRODUCT( (Data!$A$2:$A$10002=$A35)*(Data!$B$2:$B$10002=$B35)*(Data!$D$2:$D$10002=AE$3)*(Data!$F$2:$F$10002&lt;=AE$5) ) ),"N/A")</f>
        <v>N/A</v>
      </c>
      <c r="AF35" s="6" t="str">
        <f>IF(AF$4="x",IF( SUMPRODUCT( (Data!$A$2:$A$10002=$A35)*(Data!$B$2:$B$10002=$B35)*(Data!$D$2:$D$10002=AF$3)*(Data!$E$2:$E$10002) )=0,"N/A",SUMPRODUCT( (Data!$A$2:$A$10002=$A35)*(Data!$B$2:$B$10002=$B35)*(Data!$D$2:$D$10002=AF$3)*(Data!$F$2:$F$10002&lt;=AF$5) ) ),"N/A")</f>
        <v>N/A</v>
      </c>
      <c r="AG35" s="6" t="str">
        <f>IF(AG$4="x",IF( SUMPRODUCT( (Data!$A$2:$A$10002=$A35)*(Data!$B$2:$B$10002=$B35)*(Data!$D$2:$D$10002=AG$3)*(Data!$E$2:$E$10002) )=0,"N/A",SUMPRODUCT( (Data!$A$2:$A$10002=$A35)*(Data!$B$2:$B$10002=$B35)*(Data!$D$2:$D$10002=AG$3)*(Data!$F$2:$F$10002&lt;=AG$5) ) ),"N/A")</f>
        <v>N/A</v>
      </c>
      <c r="AH35" s="6" t="str">
        <f>IF(AH$4="x",IF( SUMPRODUCT( (Data!$A$2:$A$10002=$A35)*(Data!$B$2:$B$10002=$B35)*(Data!$D$2:$D$10002=AH$3)*(Data!$E$2:$E$10002) )=0,"N/A",SUMPRODUCT( (Data!$A$2:$A$10002=$A35)*(Data!$B$2:$B$10002=$B35)*(Data!$D$2:$D$10002=AH$3)*(Data!$F$2:$F$10002&lt;=AH$5) ) ),"N/A")</f>
        <v>N/A</v>
      </c>
      <c r="AI35" s="6" t="str">
        <f>IF(AI$4="x",IF( SUMPRODUCT( (Data!$A$2:$A$10002=$A35)*(Data!$B$2:$B$10002=$B35)*(Data!$D$2:$D$10002=AI$3)*(Data!$E$2:$E$10002) )=0,"N/A",SUMPRODUCT( (Data!$A$2:$A$10002=$A35)*(Data!$B$2:$B$10002=$B35)*(Data!$D$2:$D$10002=AI$3)*(Data!$F$2:$F$10002&lt;=AI$5) ) ),"N/A")</f>
        <v>N/A</v>
      </c>
      <c r="AJ35" s="6" t="str">
        <f>IF(AJ$4="x",IF( SUMPRODUCT( (Data!$A$2:$A$10002=$A35)*(Data!$B$2:$B$10002=$B35)*(Data!$D$2:$D$10002=AJ$3)*(Data!$E$2:$E$10002) )=0,"N/A",SUMPRODUCT( (Data!$A$2:$A$10002=$A35)*(Data!$B$2:$B$10002=$B35)*(Data!$D$2:$D$10002=AJ$3)*(Data!$F$2:$F$10002&lt;=AJ$5) ) ),"N/A")</f>
        <v>N/A</v>
      </c>
      <c r="AK35" s="6" t="str">
        <f>IF(AK$4="x",IF( SUMPRODUCT( (Data!$A$2:$A$10002=$A35)*(Data!$B$2:$B$10002=$B35)*(Data!$D$2:$D$10002=AK$3)*(Data!$E$2:$E$10002) )=0,"N/A",SUMPRODUCT( (Data!$A$2:$A$10002=$A35)*(Data!$B$2:$B$10002=$B35)*(Data!$D$2:$D$10002=AK$3)*(Data!$F$2:$F$10002&lt;=AK$5) ) ),"N/A")</f>
        <v>N/A</v>
      </c>
      <c r="AL35" s="6" t="str">
        <f>IF(AL$4="x",IF( SUMPRODUCT( (Data!$A$2:$A$10002=$A35)*(Data!$B$2:$B$10002=$B35)*(Data!$D$2:$D$10002=AL$3)*(Data!$E$2:$E$10002) )=0,"N/A",SUMPRODUCT( (Data!$A$2:$A$10002=$A35)*(Data!$B$2:$B$10002=$B35)*(Data!$D$2:$D$10002=AL$3)*(Data!$F$2:$F$10002&lt;=AL$5) ) ),"N/A")</f>
        <v>N/A</v>
      </c>
      <c r="AM35" s="6" t="str">
        <f>IF(AM$4="x",IF( SUMPRODUCT( (Data!$A$2:$A$10002=$A35)*(Data!$B$2:$B$10002=$B35)*(Data!$D$2:$D$10002=AM$3)*(Data!$E$2:$E$10002) )=0,"N/A",SUMPRODUCT( (Data!$A$2:$A$10002=$A35)*(Data!$B$2:$B$10002=$B35)*(Data!$D$2:$D$10002=AM$3)*(Data!$F$2:$F$10002&lt;=AM$5) ) ),"N/A")</f>
        <v>N/A</v>
      </c>
      <c r="AN35" s="6" t="str">
        <f>IF(AN$4="x",IF( SUMPRODUCT( (Data!$A$2:$A$10002=$A35)*(Data!$B$2:$B$10002=$B35)*(Data!$D$2:$D$10002=AN$3)*(Data!$E$2:$E$10002) )=0,"N/A",SUMPRODUCT( (Data!$A$2:$A$10002=$A35)*(Data!$B$2:$B$10002=$B35)*(Data!$D$2:$D$10002=AN$3)*(Data!$F$2:$F$10002&lt;=AN$5) ) ),"N/A")</f>
        <v>N/A</v>
      </c>
      <c r="AO35" s="6" t="str">
        <f>IF(AO$4="x",IF( SUMPRODUCT( (Data!$A$2:$A$10002=$A35)*(Data!$B$2:$B$10002=$B35)*(Data!$D$2:$D$10002=AO$3)*(Data!$E$2:$E$10002) )=0,"N/A",SUMPRODUCT( (Data!$A$2:$A$10002=$A35)*(Data!$B$2:$B$10002=$B35)*(Data!$D$2:$D$10002=AO$3)*(Data!$F$2:$F$10002&lt;=AO$5) ) ),"N/A")</f>
        <v>N/A</v>
      </c>
      <c r="AP35" s="6" t="str">
        <f>IF(AP$4="x",IF( SUMPRODUCT( (Data!$A$2:$A$10002=$A35)*(Data!$B$2:$B$10002=$B35)*(Data!$D$2:$D$10002=AP$3)*(Data!$E$2:$E$10002) )=0,"N/A",SUMPRODUCT( (Data!$A$2:$A$10002=$A35)*(Data!$B$2:$B$10002=$B35)*(Data!$D$2:$D$10002=AP$3)*(Data!$F$2:$F$10002&lt;=AP$5) ) ),"N/A")</f>
        <v>N/A</v>
      </c>
      <c r="AQ35" s="6" t="str">
        <f>IF(AQ$4="x",IF( SUMPRODUCT( (Data!$A$2:$A$10002=$A35)*(Data!$B$2:$B$10002=$B35)*(Data!$D$2:$D$10002=AQ$3)*(Data!$E$2:$E$10002) )=0,"N/A",SUMPRODUCT( (Data!$A$2:$A$10002=$A35)*(Data!$B$2:$B$10002=$B35)*(Data!$D$2:$D$10002=AQ$3)*(Data!$F$2:$F$10002&lt;=AQ$5) ) ),"N/A")</f>
        <v>N/A</v>
      </c>
      <c r="AR35" s="6" t="str">
        <f>IF(AR$4="x",IF( SUMPRODUCT( (Data!$A$2:$A$10002=$A35)*(Data!$B$2:$B$10002=$B35)*(Data!$D$2:$D$10002=AR$3)*(Data!$E$2:$E$10002) )=0,"N/A",SUMPRODUCT( (Data!$A$2:$A$10002=$A35)*(Data!$B$2:$B$10002=$B35)*(Data!$D$2:$D$10002=AR$3)*(Data!$F$2:$F$10002&lt;=AR$5) ) ),"N/A")</f>
        <v>N/A</v>
      </c>
      <c r="AS35" s="6" t="str">
        <f>IF(AS$4="x",IF( SUMPRODUCT( (Data!$A$2:$A$10002=$A35)*(Data!$B$2:$B$10002=$B35)*(Data!$D$2:$D$10002=AS$3)*(Data!$E$2:$E$10002) )=0,"N/A",SUMPRODUCT( (Data!$A$2:$A$10002=$A35)*(Data!$B$2:$B$10002=$B35)*(Data!$D$2:$D$10002=AS$3)*(Data!$F$2:$F$10002&lt;=AS$5) ) ),"N/A")</f>
        <v>N/A</v>
      </c>
      <c r="AT35" s="6" t="str">
        <f>IF(AT$4="x",IF( SUMPRODUCT( (Data!$A$2:$A$10002=$A35)*(Data!$B$2:$B$10002=$B35)*(Data!$D$2:$D$10002=AT$3)*(Data!$E$2:$E$10002) )=0,"N/A",SUMPRODUCT( (Data!$A$2:$A$10002=$A35)*(Data!$B$2:$B$10002=$B35)*(Data!$D$2:$D$10002=AT$3)*(Data!$F$2:$F$10002&lt;=AT$5) ) ),"N/A")</f>
        <v>N/A</v>
      </c>
      <c r="AU35" s="6" t="str">
        <f>IF(AU$4="x",IF( SUMPRODUCT( (Data!$A$2:$A$10002=$A35)*(Data!$B$2:$B$10002=$B35)*(Data!$D$2:$D$10002=AU$3)*(Data!$E$2:$E$10002) )=0,"N/A",SUMPRODUCT( (Data!$A$2:$A$10002=$A35)*(Data!$B$2:$B$10002=$B35)*(Data!$D$2:$D$10002=AU$3)*(Data!$F$2:$F$10002&lt;=AU$5) ) ),"N/A")</f>
        <v>N/A</v>
      </c>
      <c r="AV35" s="6" t="str">
        <f>IF(AV$4="x",IF( SUMPRODUCT( (Data!$A$2:$A$10002=$A35)*(Data!$B$2:$B$10002=$B35)*(Data!$D$2:$D$10002=AV$3)*(Data!$E$2:$E$10002) )=0,"N/A",SUMPRODUCT( (Data!$A$2:$A$10002=$A35)*(Data!$B$2:$B$10002=$B35)*(Data!$D$2:$D$10002=AV$3)*(Data!$F$2:$F$10002&lt;=AV$5) ) ),"N/A")</f>
        <v>N/A</v>
      </c>
      <c r="AW35" s="6">
        <f>IF(AW$4="x",IF( SUMPRODUCT( (Data!$A$2:$A$10002=$A35)*(Data!$B$2:$B$10002=$B35)*(Data!$D$2:$D$10002=AW$3)*(Data!$E$2:$E$10002) )=0,"N/A",SUMPRODUCT( (Data!$A$2:$A$10002=$A35)*(Data!$B$2:$B$10002=$B35)*(Data!$D$2:$D$10002=AW$3)*(Data!$F$2:$F$10002&lt;=AW$5) ) ),"N/A")</f>
        <v>1</v>
      </c>
      <c r="AX35" s="6" t="str">
        <f>IF(AX$4="x",IF( SUMPRODUCT( (Data!$A$2:$A$10002=$A35)*(Data!$B$2:$B$10002=$B35)*(Data!$D$2:$D$10002=AX$3)*(Data!$E$2:$E$10002) )=0,"N/A",SUMPRODUCT( (Data!$A$2:$A$10002=$A35)*(Data!$B$2:$B$10002=$B35)*(Data!$D$2:$D$10002=AX$3)*(Data!$F$2:$F$10002&lt;=AX$5) ) ),"N/A")</f>
        <v>N/A</v>
      </c>
      <c r="AY35" s="6">
        <f t="shared" si="77"/>
        <v>1</v>
      </c>
      <c r="BD35" s="6" t="str">
        <f t="shared" si="78"/>
        <v>N/A</v>
      </c>
      <c r="BE35" s="6" t="str">
        <f t="shared" si="79"/>
        <v>N/A</v>
      </c>
      <c r="BF35" s="6" t="str">
        <f t="shared" si="80"/>
        <v>N/A</v>
      </c>
      <c r="BG35" s="6" t="str">
        <f t="shared" si="81"/>
        <v>N/A</v>
      </c>
      <c r="BH35" s="6" t="str">
        <f t="shared" si="82"/>
        <v>N/A</v>
      </c>
      <c r="BI35" s="6" t="str">
        <f t="shared" si="83"/>
        <v>N/A</v>
      </c>
      <c r="BJ35" s="6" t="str">
        <f t="shared" si="84"/>
        <v>N/A</v>
      </c>
      <c r="BK35" s="6" t="str">
        <f t="shared" si="85"/>
        <v>N/A</v>
      </c>
      <c r="BL35" s="6" t="str">
        <f t="shared" si="86"/>
        <v>N/A</v>
      </c>
      <c r="BM35" s="6" t="str">
        <f t="shared" si="87"/>
        <v>N/A</v>
      </c>
      <c r="BN35" s="6" t="str">
        <f t="shared" si="88"/>
        <v>N/A</v>
      </c>
      <c r="BO35" s="6" t="str">
        <f t="shared" si="89"/>
        <v>N/A</v>
      </c>
      <c r="BP35" s="6" t="str">
        <f t="shared" si="90"/>
        <v>N/A</v>
      </c>
      <c r="BQ35" s="6" t="str">
        <f t="shared" si="91"/>
        <v>N/A</v>
      </c>
      <c r="BR35" s="6" t="str">
        <f t="shared" si="92"/>
        <v>N/A</v>
      </c>
      <c r="BS35" s="6" t="str">
        <f t="shared" si="93"/>
        <v>N/A</v>
      </c>
      <c r="BT35" s="6" t="str">
        <f t="shared" si="94"/>
        <v>N/A</v>
      </c>
      <c r="BU35" s="6" t="str">
        <f t="shared" si="95"/>
        <v>N/A</v>
      </c>
      <c r="BV35" s="6" t="str">
        <f t="shared" si="96"/>
        <v>N/A</v>
      </c>
      <c r="BW35" s="6">
        <f t="shared" si="97"/>
        <v>1</v>
      </c>
      <c r="BX35" s="6" t="str">
        <f t="shared" si="98"/>
        <v>N/A</v>
      </c>
      <c r="BY35" s="6">
        <f t="shared" si="99"/>
        <v>1</v>
      </c>
    </row>
    <row r="36" spans="1:77" x14ac:dyDescent="0.25">
      <c r="A36" s="7" t="s">
        <v>48</v>
      </c>
      <c r="B36" s="6" t="s">
        <v>84</v>
      </c>
      <c r="C36" s="26"/>
      <c r="D36" s="6" t="str">
        <f>IF(D$4="x",IF( SUMPRODUCT( (Data!$A$2:$A$10002=$A36)*(Data!$B$2:$B$10002=$B36)*(Data!$D$2:$D$10002=D$3)*(Data!$E$2:$E$10002) )=0,"N/A",SUMPRODUCT( (Data!$A$2:$A$10002=$A36)*(Data!$B$2:$B$10002=$B36)*(Data!$D$2:$D$10002=D$3)*(Data!$E$2:$E$10002&lt;=D$5) ) ),"N/A")</f>
        <v>N/A</v>
      </c>
      <c r="E36" s="6" t="str">
        <f>IF(E$4="x",IF( SUMPRODUCT( (Data!$A$2:$A$10002=$A36)*(Data!$B$2:$B$10002=$B36)*(Data!$D$2:$D$10002=E$3)*(Data!$E$2:$E$10002) )=0,"N/A",SUMPRODUCT( (Data!$A$2:$A$10002=$A36)*(Data!$B$2:$B$10002=$B36)*(Data!$D$2:$D$10002=E$3)*(Data!$E$2:$E$10002&lt;=E$5) ) ),"N/A")</f>
        <v>N/A</v>
      </c>
      <c r="F36" s="6" t="str">
        <f>IF(F$4="x",IF( SUMPRODUCT( (Data!$A$2:$A$10002=$A36)*(Data!$B$2:$B$10002=$B36)*(Data!$D$2:$D$10002=F$3)*(Data!$E$2:$E$10002) )=0,"N/A",SUMPRODUCT( (Data!$A$2:$A$10002=$A36)*(Data!$B$2:$B$10002=$B36)*(Data!$D$2:$D$10002=F$3)*(Data!$E$2:$E$10002&lt;=F$5) ) ),"N/A")</f>
        <v>N/A</v>
      </c>
      <c r="G36" s="6" t="str">
        <f>IF(G$4="x",IF( SUMPRODUCT( (Data!$A$2:$A$10002=$A36)*(Data!$B$2:$B$10002=$B36)*(Data!$D$2:$D$10002=G$3)*(Data!$E$2:$E$10002) )=0,"N/A",SUMPRODUCT( (Data!$A$2:$A$10002=$A36)*(Data!$B$2:$B$10002=$B36)*(Data!$D$2:$D$10002=G$3)*(Data!$E$2:$E$10002&lt;=G$5) ) ),"N/A")</f>
        <v>N/A</v>
      </c>
      <c r="H36" s="6" t="str">
        <f>IF(H$4="x",IF( SUMPRODUCT( (Data!$A$2:$A$10002=$A36)*(Data!$B$2:$B$10002=$B36)*(Data!$D$2:$D$10002=H$3)*(Data!$E$2:$E$10002) )=0,"N/A",SUMPRODUCT( (Data!$A$2:$A$10002=$A36)*(Data!$B$2:$B$10002=$B36)*(Data!$D$2:$D$10002=H$3)*(Data!$E$2:$E$10002&lt;=H$5) ) ),"N/A")</f>
        <v>N/A</v>
      </c>
      <c r="I36" s="6" t="str">
        <f>IF(I$4="x",IF( SUMPRODUCT( (Data!$A$2:$A$10002=$A36)*(Data!$B$2:$B$10002=$B36)*(Data!$D$2:$D$10002=I$3)*(Data!$E$2:$E$10002) )=0,"N/A",SUMPRODUCT( (Data!$A$2:$A$10002=$A36)*(Data!$B$2:$B$10002=$B36)*(Data!$D$2:$D$10002=I$3)*(Data!$E$2:$E$10002&lt;=I$5) ) ),"N/A")</f>
        <v>N/A</v>
      </c>
      <c r="J36" s="6" t="str">
        <f>IF(J$4="x",IF( SUMPRODUCT( (Data!$A$2:$A$10002=$A36)*(Data!$B$2:$B$10002=$B36)*(Data!$D$2:$D$10002=J$3)*(Data!$E$2:$E$10002) )=0,"N/A",SUMPRODUCT( (Data!$A$2:$A$10002=$A36)*(Data!$B$2:$B$10002=$B36)*(Data!$D$2:$D$10002=J$3)*(Data!$E$2:$E$10002&lt;=J$5) ) ),"N/A")</f>
        <v>N/A</v>
      </c>
      <c r="K36" s="6" t="str">
        <f>IF(K$4="x",IF( SUMPRODUCT( (Data!$A$2:$A$10002=$A36)*(Data!$B$2:$B$10002=$B36)*(Data!$D$2:$D$10002=K$3)*(Data!$E$2:$E$10002) )=0,"N/A",SUMPRODUCT( (Data!$A$2:$A$10002=$A36)*(Data!$B$2:$B$10002=$B36)*(Data!$D$2:$D$10002=K$3)*(Data!$E$2:$E$10002&lt;=K$5) ) ),"N/A")</f>
        <v>N/A</v>
      </c>
      <c r="L36" s="6" t="str">
        <f>IF(L$4="x",IF( SUMPRODUCT( (Data!$A$2:$A$10002=$A36)*(Data!$B$2:$B$10002=$B36)*(Data!$D$2:$D$10002=L$3)*(Data!$E$2:$E$10002) )=0,"N/A",SUMPRODUCT( (Data!$A$2:$A$10002=$A36)*(Data!$B$2:$B$10002=$B36)*(Data!$D$2:$D$10002=L$3)*(Data!$E$2:$E$10002&lt;=L$5) ) ),"N/A")</f>
        <v>N/A</v>
      </c>
      <c r="M36" s="6" t="str">
        <f>IF(M$4="x",IF( SUMPRODUCT( (Data!$A$2:$A$10002=$A36)*(Data!$B$2:$B$10002=$B36)*(Data!$D$2:$D$10002=M$3)*(Data!$E$2:$E$10002) )=0,"N/A",SUMPRODUCT( (Data!$A$2:$A$10002=$A36)*(Data!$B$2:$B$10002=$B36)*(Data!$D$2:$D$10002=M$3)*(Data!$E$2:$E$10002&lt;=M$5) ) ),"N/A")</f>
        <v>N/A</v>
      </c>
      <c r="N36" s="6" t="str">
        <f>IF(N$4="x",IF( SUMPRODUCT( (Data!$A$2:$A$10002=$A36)*(Data!$B$2:$B$10002=$B36)*(Data!$D$2:$D$10002=N$3)*(Data!$E$2:$E$10002) )=0,"N/A",SUMPRODUCT( (Data!$A$2:$A$10002=$A36)*(Data!$B$2:$B$10002=$B36)*(Data!$D$2:$D$10002=N$3)*(Data!$E$2:$E$10002&lt;=N$5) ) ),"N/A")</f>
        <v>N/A</v>
      </c>
      <c r="O36" s="6" t="str">
        <f>IF(O$4="x",IF( SUMPRODUCT( (Data!$A$2:$A$10002=$A36)*(Data!$B$2:$B$10002=$B36)*(Data!$D$2:$D$10002=O$3)*(Data!$E$2:$E$10002) )=0,"N/A",SUMPRODUCT( (Data!$A$2:$A$10002=$A36)*(Data!$B$2:$B$10002=$B36)*(Data!$D$2:$D$10002=O$3)*(Data!$E$2:$E$10002&lt;=O$5) ) ),"N/A")</f>
        <v>N/A</v>
      </c>
      <c r="P36" s="6" t="str">
        <f>IF(P$4="x",IF( SUMPRODUCT( (Data!$A$2:$A$10002=$A36)*(Data!$B$2:$B$10002=$B36)*(Data!$D$2:$D$10002=P$3)*(Data!$E$2:$E$10002) )=0,"N/A",SUMPRODUCT( (Data!$A$2:$A$10002=$A36)*(Data!$B$2:$B$10002=$B36)*(Data!$D$2:$D$10002=P$3)*(Data!$E$2:$E$10002&lt;=P$5) ) ),"N/A")</f>
        <v>N/A</v>
      </c>
      <c r="Q36" s="6" t="str">
        <f>IF(Q$4="x",IF( SUMPRODUCT( (Data!$A$2:$A$10002=$A36)*(Data!$B$2:$B$10002=$B36)*(Data!$D$2:$D$10002=Q$3)*(Data!$E$2:$E$10002) )=0,"N/A",SUMPRODUCT( (Data!$A$2:$A$10002=$A36)*(Data!$B$2:$B$10002=$B36)*(Data!$D$2:$D$10002=Q$3)*(Data!$E$2:$E$10002&lt;=Q$5) ) ),"N/A")</f>
        <v>N/A</v>
      </c>
      <c r="R36" s="6" t="str">
        <f>IF(R$4="x",IF( SUMPRODUCT( (Data!$A$2:$A$10002=$A36)*(Data!$B$2:$B$10002=$B36)*(Data!$D$2:$D$10002=R$3)*(Data!$E$2:$E$10002) )=0,"N/A",SUMPRODUCT( (Data!$A$2:$A$10002=$A36)*(Data!$B$2:$B$10002=$B36)*(Data!$D$2:$D$10002=R$3)*(Data!$E$2:$E$10002&lt;=R$5) ) ),"N/A")</f>
        <v>N/A</v>
      </c>
      <c r="S36" s="6" t="str">
        <f>IF(S$4="x",IF( SUMPRODUCT( (Data!$A$2:$A$10002=$A36)*(Data!$B$2:$B$10002=$B36)*(Data!$D$2:$D$10002=S$3)*(Data!$E$2:$E$10002) )=0,"N/A",SUMPRODUCT( (Data!$A$2:$A$10002=$A36)*(Data!$B$2:$B$10002=$B36)*(Data!$D$2:$D$10002=S$3)*(Data!$E$2:$E$10002&lt;=S$5) ) ),"N/A")</f>
        <v>N/A</v>
      </c>
      <c r="T36" s="6" t="str">
        <f>IF(T$4="x",IF( SUMPRODUCT( (Data!$A$2:$A$10002=$A36)*(Data!$B$2:$B$10002=$B36)*(Data!$D$2:$D$10002=T$3)*(Data!$E$2:$E$10002) )=0,"N/A",SUMPRODUCT( (Data!$A$2:$A$10002=$A36)*(Data!$B$2:$B$10002=$B36)*(Data!$D$2:$D$10002=T$3)*(Data!$E$2:$E$10002&lt;=T$5) ) ),"N/A")</f>
        <v>N/A</v>
      </c>
      <c r="U36" s="6" t="str">
        <f>IF(U$4="x",IF( SUMPRODUCT( (Data!$A$2:$A$10002=$A36)*(Data!$B$2:$B$10002=$B36)*(Data!$D$2:$D$10002=U$3)*(Data!$E$2:$E$10002) )=0,"N/A",SUMPRODUCT( (Data!$A$2:$A$10002=$A36)*(Data!$B$2:$B$10002=$B36)*(Data!$D$2:$D$10002=U$3)*(Data!$E$2:$E$10002&lt;=U$5) ) ),"N/A")</f>
        <v>N/A</v>
      </c>
      <c r="V36" s="6" t="str">
        <f>IF(V$4="x",IF( SUMPRODUCT( (Data!$A$2:$A$10002=$A36)*(Data!$B$2:$B$10002=$B36)*(Data!$D$2:$D$10002=V$3)*(Data!$E$2:$E$10002) )=0,"N/A",SUMPRODUCT( (Data!$A$2:$A$10002=$A36)*(Data!$B$2:$B$10002=$B36)*(Data!$D$2:$D$10002=V$3)*(Data!$E$2:$E$10002&lt;=V$5) ) ),"N/A")</f>
        <v>N/A</v>
      </c>
      <c r="W36" s="6">
        <f>IF(W$4="x",IF( SUMPRODUCT( (Data!$A$2:$A$10002=$A36)*(Data!$B$2:$B$10002=$B36)*(Data!$D$2:$D$10002=W$3)*(Data!$E$2:$E$10002) )=0,"N/A",SUMPRODUCT( (Data!$A$2:$A$10002=$A36)*(Data!$B$2:$B$10002=$B36)*(Data!$D$2:$D$10002=W$3)*(Data!$E$2:$E$10002&lt;=W$5) ) ),"N/A")</f>
        <v>1</v>
      </c>
      <c r="X36" s="6" t="str">
        <f>IF(X$4="x",IF( SUMPRODUCT( (Data!$A$2:$A$10002=$A36)*(Data!$B$2:$B$10002=$B36)*(Data!$D$2:$D$10002=X$3)*(Data!$E$2:$E$10002) )=0,"N/A",SUMPRODUCT( (Data!$A$2:$A$10002=$A36)*(Data!$B$2:$B$10002=$B36)*(Data!$D$2:$D$10002=X$3)*(Data!$E$2:$E$10002&lt;=X$5) ) ),"N/A")</f>
        <v>N/A</v>
      </c>
      <c r="Y36" s="6">
        <f t="shared" si="76"/>
        <v>1</v>
      </c>
      <c r="AD36" s="6" t="str">
        <f>IF(AD$4="x",IF( SUMPRODUCT( (Data!$A$2:$A$10002=$A36)*(Data!$B$2:$B$10002=$B36)*(Data!$D$2:$D$10002=AD$3)*(Data!$E$2:$E$10002) )=0,"N/A",SUMPRODUCT( (Data!$A$2:$A$10002=$A36)*(Data!$B$2:$B$10002=$B36)*(Data!$D$2:$D$10002=AD$3)*(Data!$F$2:$F$10002&lt;=AD$5) ) ),"N/A")</f>
        <v>N/A</v>
      </c>
      <c r="AE36" s="6" t="str">
        <f>IF(AE$4="x",IF( SUMPRODUCT( (Data!$A$2:$A$10002=$A36)*(Data!$B$2:$B$10002=$B36)*(Data!$D$2:$D$10002=AE$3)*(Data!$E$2:$E$10002) )=0,"N/A",SUMPRODUCT( (Data!$A$2:$A$10002=$A36)*(Data!$B$2:$B$10002=$B36)*(Data!$D$2:$D$10002=AE$3)*(Data!$F$2:$F$10002&lt;=AE$5) ) ),"N/A")</f>
        <v>N/A</v>
      </c>
      <c r="AF36" s="6" t="str">
        <f>IF(AF$4="x",IF( SUMPRODUCT( (Data!$A$2:$A$10002=$A36)*(Data!$B$2:$B$10002=$B36)*(Data!$D$2:$D$10002=AF$3)*(Data!$E$2:$E$10002) )=0,"N/A",SUMPRODUCT( (Data!$A$2:$A$10002=$A36)*(Data!$B$2:$B$10002=$B36)*(Data!$D$2:$D$10002=AF$3)*(Data!$F$2:$F$10002&lt;=AF$5) ) ),"N/A")</f>
        <v>N/A</v>
      </c>
      <c r="AG36" s="6" t="str">
        <f>IF(AG$4="x",IF( SUMPRODUCT( (Data!$A$2:$A$10002=$A36)*(Data!$B$2:$B$10002=$B36)*(Data!$D$2:$D$10002=AG$3)*(Data!$E$2:$E$10002) )=0,"N/A",SUMPRODUCT( (Data!$A$2:$A$10002=$A36)*(Data!$B$2:$B$10002=$B36)*(Data!$D$2:$D$10002=AG$3)*(Data!$F$2:$F$10002&lt;=AG$5) ) ),"N/A")</f>
        <v>N/A</v>
      </c>
      <c r="AH36" s="6" t="str">
        <f>IF(AH$4="x",IF( SUMPRODUCT( (Data!$A$2:$A$10002=$A36)*(Data!$B$2:$B$10002=$B36)*(Data!$D$2:$D$10002=AH$3)*(Data!$E$2:$E$10002) )=0,"N/A",SUMPRODUCT( (Data!$A$2:$A$10002=$A36)*(Data!$B$2:$B$10002=$B36)*(Data!$D$2:$D$10002=AH$3)*(Data!$F$2:$F$10002&lt;=AH$5) ) ),"N/A")</f>
        <v>N/A</v>
      </c>
      <c r="AI36" s="6" t="str">
        <f>IF(AI$4="x",IF( SUMPRODUCT( (Data!$A$2:$A$10002=$A36)*(Data!$B$2:$B$10002=$B36)*(Data!$D$2:$D$10002=AI$3)*(Data!$E$2:$E$10002) )=0,"N/A",SUMPRODUCT( (Data!$A$2:$A$10002=$A36)*(Data!$B$2:$B$10002=$B36)*(Data!$D$2:$D$10002=AI$3)*(Data!$F$2:$F$10002&lt;=AI$5) ) ),"N/A")</f>
        <v>N/A</v>
      </c>
      <c r="AJ36" s="6" t="str">
        <f>IF(AJ$4="x",IF( SUMPRODUCT( (Data!$A$2:$A$10002=$A36)*(Data!$B$2:$B$10002=$B36)*(Data!$D$2:$D$10002=AJ$3)*(Data!$E$2:$E$10002) )=0,"N/A",SUMPRODUCT( (Data!$A$2:$A$10002=$A36)*(Data!$B$2:$B$10002=$B36)*(Data!$D$2:$D$10002=AJ$3)*(Data!$F$2:$F$10002&lt;=AJ$5) ) ),"N/A")</f>
        <v>N/A</v>
      </c>
      <c r="AK36" s="6" t="str">
        <f>IF(AK$4="x",IF( SUMPRODUCT( (Data!$A$2:$A$10002=$A36)*(Data!$B$2:$B$10002=$B36)*(Data!$D$2:$D$10002=AK$3)*(Data!$E$2:$E$10002) )=0,"N/A",SUMPRODUCT( (Data!$A$2:$A$10002=$A36)*(Data!$B$2:$B$10002=$B36)*(Data!$D$2:$D$10002=AK$3)*(Data!$F$2:$F$10002&lt;=AK$5) ) ),"N/A")</f>
        <v>N/A</v>
      </c>
      <c r="AL36" s="6" t="str">
        <f>IF(AL$4="x",IF( SUMPRODUCT( (Data!$A$2:$A$10002=$A36)*(Data!$B$2:$B$10002=$B36)*(Data!$D$2:$D$10002=AL$3)*(Data!$E$2:$E$10002) )=0,"N/A",SUMPRODUCT( (Data!$A$2:$A$10002=$A36)*(Data!$B$2:$B$10002=$B36)*(Data!$D$2:$D$10002=AL$3)*(Data!$F$2:$F$10002&lt;=AL$5) ) ),"N/A")</f>
        <v>N/A</v>
      </c>
      <c r="AM36" s="6" t="str">
        <f>IF(AM$4="x",IF( SUMPRODUCT( (Data!$A$2:$A$10002=$A36)*(Data!$B$2:$B$10002=$B36)*(Data!$D$2:$D$10002=AM$3)*(Data!$E$2:$E$10002) )=0,"N/A",SUMPRODUCT( (Data!$A$2:$A$10002=$A36)*(Data!$B$2:$B$10002=$B36)*(Data!$D$2:$D$10002=AM$3)*(Data!$F$2:$F$10002&lt;=AM$5) ) ),"N/A")</f>
        <v>N/A</v>
      </c>
      <c r="AN36" s="6" t="str">
        <f>IF(AN$4="x",IF( SUMPRODUCT( (Data!$A$2:$A$10002=$A36)*(Data!$B$2:$B$10002=$B36)*(Data!$D$2:$D$10002=AN$3)*(Data!$E$2:$E$10002) )=0,"N/A",SUMPRODUCT( (Data!$A$2:$A$10002=$A36)*(Data!$B$2:$B$10002=$B36)*(Data!$D$2:$D$10002=AN$3)*(Data!$F$2:$F$10002&lt;=AN$5) ) ),"N/A")</f>
        <v>N/A</v>
      </c>
      <c r="AO36" s="6" t="str">
        <f>IF(AO$4="x",IF( SUMPRODUCT( (Data!$A$2:$A$10002=$A36)*(Data!$B$2:$B$10002=$B36)*(Data!$D$2:$D$10002=AO$3)*(Data!$E$2:$E$10002) )=0,"N/A",SUMPRODUCT( (Data!$A$2:$A$10002=$A36)*(Data!$B$2:$B$10002=$B36)*(Data!$D$2:$D$10002=AO$3)*(Data!$F$2:$F$10002&lt;=AO$5) ) ),"N/A")</f>
        <v>N/A</v>
      </c>
      <c r="AP36" s="6" t="str">
        <f>IF(AP$4="x",IF( SUMPRODUCT( (Data!$A$2:$A$10002=$A36)*(Data!$B$2:$B$10002=$B36)*(Data!$D$2:$D$10002=AP$3)*(Data!$E$2:$E$10002) )=0,"N/A",SUMPRODUCT( (Data!$A$2:$A$10002=$A36)*(Data!$B$2:$B$10002=$B36)*(Data!$D$2:$D$10002=AP$3)*(Data!$F$2:$F$10002&lt;=AP$5) ) ),"N/A")</f>
        <v>N/A</v>
      </c>
      <c r="AQ36" s="6" t="str">
        <f>IF(AQ$4="x",IF( SUMPRODUCT( (Data!$A$2:$A$10002=$A36)*(Data!$B$2:$B$10002=$B36)*(Data!$D$2:$D$10002=AQ$3)*(Data!$E$2:$E$10002) )=0,"N/A",SUMPRODUCT( (Data!$A$2:$A$10002=$A36)*(Data!$B$2:$B$10002=$B36)*(Data!$D$2:$D$10002=AQ$3)*(Data!$F$2:$F$10002&lt;=AQ$5) ) ),"N/A")</f>
        <v>N/A</v>
      </c>
      <c r="AR36" s="6" t="str">
        <f>IF(AR$4="x",IF( SUMPRODUCT( (Data!$A$2:$A$10002=$A36)*(Data!$B$2:$B$10002=$B36)*(Data!$D$2:$D$10002=AR$3)*(Data!$E$2:$E$10002) )=0,"N/A",SUMPRODUCT( (Data!$A$2:$A$10002=$A36)*(Data!$B$2:$B$10002=$B36)*(Data!$D$2:$D$10002=AR$3)*(Data!$F$2:$F$10002&lt;=AR$5) ) ),"N/A")</f>
        <v>N/A</v>
      </c>
      <c r="AS36" s="6" t="str">
        <f>IF(AS$4="x",IF( SUMPRODUCT( (Data!$A$2:$A$10002=$A36)*(Data!$B$2:$B$10002=$B36)*(Data!$D$2:$D$10002=AS$3)*(Data!$E$2:$E$10002) )=0,"N/A",SUMPRODUCT( (Data!$A$2:$A$10002=$A36)*(Data!$B$2:$B$10002=$B36)*(Data!$D$2:$D$10002=AS$3)*(Data!$F$2:$F$10002&lt;=AS$5) ) ),"N/A")</f>
        <v>N/A</v>
      </c>
      <c r="AT36" s="6" t="str">
        <f>IF(AT$4="x",IF( SUMPRODUCT( (Data!$A$2:$A$10002=$A36)*(Data!$B$2:$B$10002=$B36)*(Data!$D$2:$D$10002=AT$3)*(Data!$E$2:$E$10002) )=0,"N/A",SUMPRODUCT( (Data!$A$2:$A$10002=$A36)*(Data!$B$2:$B$10002=$B36)*(Data!$D$2:$D$10002=AT$3)*(Data!$F$2:$F$10002&lt;=AT$5) ) ),"N/A")</f>
        <v>N/A</v>
      </c>
      <c r="AU36" s="6" t="str">
        <f>IF(AU$4="x",IF( SUMPRODUCT( (Data!$A$2:$A$10002=$A36)*(Data!$B$2:$B$10002=$B36)*(Data!$D$2:$D$10002=AU$3)*(Data!$E$2:$E$10002) )=0,"N/A",SUMPRODUCT( (Data!$A$2:$A$10002=$A36)*(Data!$B$2:$B$10002=$B36)*(Data!$D$2:$D$10002=AU$3)*(Data!$F$2:$F$10002&lt;=AU$5) ) ),"N/A")</f>
        <v>N/A</v>
      </c>
      <c r="AV36" s="6" t="str">
        <f>IF(AV$4="x",IF( SUMPRODUCT( (Data!$A$2:$A$10002=$A36)*(Data!$B$2:$B$10002=$B36)*(Data!$D$2:$D$10002=AV$3)*(Data!$E$2:$E$10002) )=0,"N/A",SUMPRODUCT( (Data!$A$2:$A$10002=$A36)*(Data!$B$2:$B$10002=$B36)*(Data!$D$2:$D$10002=AV$3)*(Data!$F$2:$F$10002&lt;=AV$5) ) ),"N/A")</f>
        <v>N/A</v>
      </c>
      <c r="AW36" s="6">
        <f>IF(AW$4="x",IF( SUMPRODUCT( (Data!$A$2:$A$10002=$A36)*(Data!$B$2:$B$10002=$B36)*(Data!$D$2:$D$10002=AW$3)*(Data!$E$2:$E$10002) )=0,"N/A",SUMPRODUCT( (Data!$A$2:$A$10002=$A36)*(Data!$B$2:$B$10002=$B36)*(Data!$D$2:$D$10002=AW$3)*(Data!$F$2:$F$10002&lt;=AW$5) ) ),"N/A")</f>
        <v>1</v>
      </c>
      <c r="AX36" s="6" t="str">
        <f>IF(AX$4="x",IF( SUMPRODUCT( (Data!$A$2:$A$10002=$A36)*(Data!$B$2:$B$10002=$B36)*(Data!$D$2:$D$10002=AX$3)*(Data!$E$2:$E$10002) )=0,"N/A",SUMPRODUCT( (Data!$A$2:$A$10002=$A36)*(Data!$B$2:$B$10002=$B36)*(Data!$D$2:$D$10002=AX$3)*(Data!$F$2:$F$10002&lt;=AX$5) ) ),"N/A")</f>
        <v>N/A</v>
      </c>
      <c r="AY36" s="6">
        <f t="shared" si="77"/>
        <v>1</v>
      </c>
      <c r="BD36" s="6" t="str">
        <f t="shared" si="78"/>
        <v>N/A</v>
      </c>
      <c r="BE36" s="6" t="str">
        <f t="shared" si="79"/>
        <v>N/A</v>
      </c>
      <c r="BF36" s="6" t="str">
        <f t="shared" si="80"/>
        <v>N/A</v>
      </c>
      <c r="BG36" s="6" t="str">
        <f t="shared" si="81"/>
        <v>N/A</v>
      </c>
      <c r="BH36" s="6" t="str">
        <f t="shared" si="82"/>
        <v>N/A</v>
      </c>
      <c r="BI36" s="6" t="str">
        <f t="shared" si="83"/>
        <v>N/A</v>
      </c>
      <c r="BJ36" s="6" t="str">
        <f t="shared" si="84"/>
        <v>N/A</v>
      </c>
      <c r="BK36" s="6" t="str">
        <f t="shared" si="85"/>
        <v>N/A</v>
      </c>
      <c r="BL36" s="6" t="str">
        <f t="shared" si="86"/>
        <v>N/A</v>
      </c>
      <c r="BM36" s="6" t="str">
        <f t="shared" si="87"/>
        <v>N/A</v>
      </c>
      <c r="BN36" s="6" t="str">
        <f t="shared" si="88"/>
        <v>N/A</v>
      </c>
      <c r="BO36" s="6" t="str">
        <f t="shared" si="89"/>
        <v>N/A</v>
      </c>
      <c r="BP36" s="6" t="str">
        <f t="shared" si="90"/>
        <v>N/A</v>
      </c>
      <c r="BQ36" s="6" t="str">
        <f t="shared" si="91"/>
        <v>N/A</v>
      </c>
      <c r="BR36" s="6" t="str">
        <f t="shared" si="92"/>
        <v>N/A</v>
      </c>
      <c r="BS36" s="6" t="str">
        <f t="shared" si="93"/>
        <v>N/A</v>
      </c>
      <c r="BT36" s="6" t="str">
        <f t="shared" si="94"/>
        <v>N/A</v>
      </c>
      <c r="BU36" s="6" t="str">
        <f t="shared" si="95"/>
        <v>N/A</v>
      </c>
      <c r="BV36" s="6" t="str">
        <f t="shared" si="96"/>
        <v>N/A</v>
      </c>
      <c r="BW36" s="6">
        <f t="shared" si="97"/>
        <v>1</v>
      </c>
      <c r="BX36" s="6" t="str">
        <f t="shared" si="98"/>
        <v>N/A</v>
      </c>
      <c r="BY36" s="6">
        <f t="shared" si="99"/>
        <v>1</v>
      </c>
    </row>
    <row r="37" spans="1:77" x14ac:dyDescent="0.25">
      <c r="A37" s="7" t="s">
        <v>49</v>
      </c>
      <c r="B37" s="6" t="s">
        <v>84</v>
      </c>
      <c r="C37" s="26"/>
      <c r="D37" s="6" t="str">
        <f>IF(D$4="x",IF( SUMPRODUCT( (Data!$A$2:$A$10002=$A37)*(Data!$B$2:$B$10002=$B37)*(Data!$D$2:$D$10002=D$3)*(Data!$E$2:$E$10002) )=0,"N/A",SUMPRODUCT( (Data!$A$2:$A$10002=$A37)*(Data!$B$2:$B$10002=$B37)*(Data!$D$2:$D$10002=D$3)*(Data!$E$2:$E$10002&lt;=D$5) ) ),"N/A")</f>
        <v>N/A</v>
      </c>
      <c r="E37" s="6" t="str">
        <f>IF(E$4="x",IF( SUMPRODUCT( (Data!$A$2:$A$10002=$A37)*(Data!$B$2:$B$10002=$B37)*(Data!$D$2:$D$10002=E$3)*(Data!$E$2:$E$10002) )=0,"N/A",SUMPRODUCT( (Data!$A$2:$A$10002=$A37)*(Data!$B$2:$B$10002=$B37)*(Data!$D$2:$D$10002=E$3)*(Data!$E$2:$E$10002&lt;=E$5) ) ),"N/A")</f>
        <v>N/A</v>
      </c>
      <c r="F37" s="6" t="str">
        <f>IF(F$4="x",IF( SUMPRODUCT( (Data!$A$2:$A$10002=$A37)*(Data!$B$2:$B$10002=$B37)*(Data!$D$2:$D$10002=F$3)*(Data!$E$2:$E$10002) )=0,"N/A",SUMPRODUCT( (Data!$A$2:$A$10002=$A37)*(Data!$B$2:$B$10002=$B37)*(Data!$D$2:$D$10002=F$3)*(Data!$E$2:$E$10002&lt;=F$5) ) ),"N/A")</f>
        <v>N/A</v>
      </c>
      <c r="G37" s="6" t="str">
        <f>IF(G$4="x",IF( SUMPRODUCT( (Data!$A$2:$A$10002=$A37)*(Data!$B$2:$B$10002=$B37)*(Data!$D$2:$D$10002=G$3)*(Data!$E$2:$E$10002) )=0,"N/A",SUMPRODUCT( (Data!$A$2:$A$10002=$A37)*(Data!$B$2:$B$10002=$B37)*(Data!$D$2:$D$10002=G$3)*(Data!$E$2:$E$10002&lt;=G$5) ) ),"N/A")</f>
        <v>N/A</v>
      </c>
      <c r="H37" s="6" t="str">
        <f>IF(H$4="x",IF( SUMPRODUCT( (Data!$A$2:$A$10002=$A37)*(Data!$B$2:$B$10002=$B37)*(Data!$D$2:$D$10002=H$3)*(Data!$E$2:$E$10002) )=0,"N/A",SUMPRODUCT( (Data!$A$2:$A$10002=$A37)*(Data!$B$2:$B$10002=$B37)*(Data!$D$2:$D$10002=H$3)*(Data!$E$2:$E$10002&lt;=H$5) ) ),"N/A")</f>
        <v>N/A</v>
      </c>
      <c r="I37" s="6" t="str">
        <f>IF(I$4="x",IF( SUMPRODUCT( (Data!$A$2:$A$10002=$A37)*(Data!$B$2:$B$10002=$B37)*(Data!$D$2:$D$10002=I$3)*(Data!$E$2:$E$10002) )=0,"N/A",SUMPRODUCT( (Data!$A$2:$A$10002=$A37)*(Data!$B$2:$B$10002=$B37)*(Data!$D$2:$D$10002=I$3)*(Data!$E$2:$E$10002&lt;=I$5) ) ),"N/A")</f>
        <v>N/A</v>
      </c>
      <c r="J37" s="6" t="str">
        <f>IF(J$4="x",IF( SUMPRODUCT( (Data!$A$2:$A$10002=$A37)*(Data!$B$2:$B$10002=$B37)*(Data!$D$2:$D$10002=J$3)*(Data!$E$2:$E$10002) )=0,"N/A",SUMPRODUCT( (Data!$A$2:$A$10002=$A37)*(Data!$B$2:$B$10002=$B37)*(Data!$D$2:$D$10002=J$3)*(Data!$E$2:$E$10002&lt;=J$5) ) ),"N/A")</f>
        <v>N/A</v>
      </c>
      <c r="K37" s="6" t="str">
        <f>IF(K$4="x",IF( SUMPRODUCT( (Data!$A$2:$A$10002=$A37)*(Data!$B$2:$B$10002=$B37)*(Data!$D$2:$D$10002=K$3)*(Data!$E$2:$E$10002) )=0,"N/A",SUMPRODUCT( (Data!$A$2:$A$10002=$A37)*(Data!$B$2:$B$10002=$B37)*(Data!$D$2:$D$10002=K$3)*(Data!$E$2:$E$10002&lt;=K$5) ) ),"N/A")</f>
        <v>N/A</v>
      </c>
      <c r="L37" s="6" t="str">
        <f>IF(L$4="x",IF( SUMPRODUCT( (Data!$A$2:$A$10002=$A37)*(Data!$B$2:$B$10002=$B37)*(Data!$D$2:$D$10002=L$3)*(Data!$E$2:$E$10002) )=0,"N/A",SUMPRODUCT( (Data!$A$2:$A$10002=$A37)*(Data!$B$2:$B$10002=$B37)*(Data!$D$2:$D$10002=L$3)*(Data!$E$2:$E$10002&lt;=L$5) ) ),"N/A")</f>
        <v>N/A</v>
      </c>
      <c r="M37" s="6" t="str">
        <f>IF(M$4="x",IF( SUMPRODUCT( (Data!$A$2:$A$10002=$A37)*(Data!$B$2:$B$10002=$B37)*(Data!$D$2:$D$10002=M$3)*(Data!$E$2:$E$10002) )=0,"N/A",SUMPRODUCT( (Data!$A$2:$A$10002=$A37)*(Data!$B$2:$B$10002=$B37)*(Data!$D$2:$D$10002=M$3)*(Data!$E$2:$E$10002&lt;=M$5) ) ),"N/A")</f>
        <v>N/A</v>
      </c>
      <c r="N37" s="6" t="str">
        <f>IF(N$4="x",IF( SUMPRODUCT( (Data!$A$2:$A$10002=$A37)*(Data!$B$2:$B$10002=$B37)*(Data!$D$2:$D$10002=N$3)*(Data!$E$2:$E$10002) )=0,"N/A",SUMPRODUCT( (Data!$A$2:$A$10002=$A37)*(Data!$B$2:$B$10002=$B37)*(Data!$D$2:$D$10002=N$3)*(Data!$E$2:$E$10002&lt;=N$5) ) ),"N/A")</f>
        <v>N/A</v>
      </c>
      <c r="O37" s="6" t="str">
        <f>IF(O$4="x",IF( SUMPRODUCT( (Data!$A$2:$A$10002=$A37)*(Data!$B$2:$B$10002=$B37)*(Data!$D$2:$D$10002=O$3)*(Data!$E$2:$E$10002) )=0,"N/A",SUMPRODUCT( (Data!$A$2:$A$10002=$A37)*(Data!$B$2:$B$10002=$B37)*(Data!$D$2:$D$10002=O$3)*(Data!$E$2:$E$10002&lt;=O$5) ) ),"N/A")</f>
        <v>N/A</v>
      </c>
      <c r="P37" s="6" t="str">
        <f>IF(P$4="x",IF( SUMPRODUCT( (Data!$A$2:$A$10002=$A37)*(Data!$B$2:$B$10002=$B37)*(Data!$D$2:$D$10002=P$3)*(Data!$E$2:$E$10002) )=0,"N/A",SUMPRODUCT( (Data!$A$2:$A$10002=$A37)*(Data!$B$2:$B$10002=$B37)*(Data!$D$2:$D$10002=P$3)*(Data!$E$2:$E$10002&lt;=P$5) ) ),"N/A")</f>
        <v>N/A</v>
      </c>
      <c r="Q37" s="6" t="str">
        <f>IF(Q$4="x",IF( SUMPRODUCT( (Data!$A$2:$A$10002=$A37)*(Data!$B$2:$B$10002=$B37)*(Data!$D$2:$D$10002=Q$3)*(Data!$E$2:$E$10002) )=0,"N/A",SUMPRODUCT( (Data!$A$2:$A$10002=$A37)*(Data!$B$2:$B$10002=$B37)*(Data!$D$2:$D$10002=Q$3)*(Data!$E$2:$E$10002&lt;=Q$5) ) ),"N/A")</f>
        <v>N/A</v>
      </c>
      <c r="R37" s="6" t="str">
        <f>IF(R$4="x",IF( SUMPRODUCT( (Data!$A$2:$A$10002=$A37)*(Data!$B$2:$B$10002=$B37)*(Data!$D$2:$D$10002=R$3)*(Data!$E$2:$E$10002) )=0,"N/A",SUMPRODUCT( (Data!$A$2:$A$10002=$A37)*(Data!$B$2:$B$10002=$B37)*(Data!$D$2:$D$10002=R$3)*(Data!$E$2:$E$10002&lt;=R$5) ) ),"N/A")</f>
        <v>N/A</v>
      </c>
      <c r="S37" s="6" t="str">
        <f>IF(S$4="x",IF( SUMPRODUCT( (Data!$A$2:$A$10002=$A37)*(Data!$B$2:$B$10002=$B37)*(Data!$D$2:$D$10002=S$3)*(Data!$E$2:$E$10002) )=0,"N/A",SUMPRODUCT( (Data!$A$2:$A$10002=$A37)*(Data!$B$2:$B$10002=$B37)*(Data!$D$2:$D$10002=S$3)*(Data!$E$2:$E$10002&lt;=S$5) ) ),"N/A")</f>
        <v>N/A</v>
      </c>
      <c r="T37" s="6" t="str">
        <f>IF(T$4="x",IF( SUMPRODUCT( (Data!$A$2:$A$10002=$A37)*(Data!$B$2:$B$10002=$B37)*(Data!$D$2:$D$10002=T$3)*(Data!$E$2:$E$10002) )=0,"N/A",SUMPRODUCT( (Data!$A$2:$A$10002=$A37)*(Data!$B$2:$B$10002=$B37)*(Data!$D$2:$D$10002=T$3)*(Data!$E$2:$E$10002&lt;=T$5) ) ),"N/A")</f>
        <v>N/A</v>
      </c>
      <c r="U37" s="6" t="str">
        <f>IF(U$4="x",IF( SUMPRODUCT( (Data!$A$2:$A$10002=$A37)*(Data!$B$2:$B$10002=$B37)*(Data!$D$2:$D$10002=U$3)*(Data!$E$2:$E$10002) )=0,"N/A",SUMPRODUCT( (Data!$A$2:$A$10002=$A37)*(Data!$B$2:$B$10002=$B37)*(Data!$D$2:$D$10002=U$3)*(Data!$E$2:$E$10002&lt;=U$5) ) ),"N/A")</f>
        <v>N/A</v>
      </c>
      <c r="V37" s="6" t="str">
        <f>IF(V$4="x",IF( SUMPRODUCT( (Data!$A$2:$A$10002=$A37)*(Data!$B$2:$B$10002=$B37)*(Data!$D$2:$D$10002=V$3)*(Data!$E$2:$E$10002) )=0,"N/A",SUMPRODUCT( (Data!$A$2:$A$10002=$A37)*(Data!$B$2:$B$10002=$B37)*(Data!$D$2:$D$10002=V$3)*(Data!$E$2:$E$10002&lt;=V$5) ) ),"N/A")</f>
        <v>N/A</v>
      </c>
      <c r="W37" s="6">
        <f>IF(W$4="x",IF( SUMPRODUCT( (Data!$A$2:$A$10002=$A37)*(Data!$B$2:$B$10002=$B37)*(Data!$D$2:$D$10002=W$3)*(Data!$E$2:$E$10002) )=0,"N/A",SUMPRODUCT( (Data!$A$2:$A$10002=$A37)*(Data!$B$2:$B$10002=$B37)*(Data!$D$2:$D$10002=W$3)*(Data!$E$2:$E$10002&lt;=W$5) ) ),"N/A")</f>
        <v>1</v>
      </c>
      <c r="X37" s="6" t="str">
        <f>IF(X$4="x",IF( SUMPRODUCT( (Data!$A$2:$A$10002=$A37)*(Data!$B$2:$B$10002=$B37)*(Data!$D$2:$D$10002=X$3)*(Data!$E$2:$E$10002) )=0,"N/A",SUMPRODUCT( (Data!$A$2:$A$10002=$A37)*(Data!$B$2:$B$10002=$B37)*(Data!$D$2:$D$10002=X$3)*(Data!$E$2:$E$10002&lt;=X$5) ) ),"N/A")</f>
        <v>N/A</v>
      </c>
      <c r="Y37" s="6">
        <f t="shared" si="76"/>
        <v>1</v>
      </c>
      <c r="AD37" s="6" t="str">
        <f>IF(AD$4="x",IF( SUMPRODUCT( (Data!$A$2:$A$10002=$A37)*(Data!$B$2:$B$10002=$B37)*(Data!$D$2:$D$10002=AD$3)*(Data!$E$2:$E$10002) )=0,"N/A",SUMPRODUCT( (Data!$A$2:$A$10002=$A37)*(Data!$B$2:$B$10002=$B37)*(Data!$D$2:$D$10002=AD$3)*(Data!$F$2:$F$10002&lt;=AD$5) ) ),"N/A")</f>
        <v>N/A</v>
      </c>
      <c r="AE37" s="6" t="str">
        <f>IF(AE$4="x",IF( SUMPRODUCT( (Data!$A$2:$A$10002=$A37)*(Data!$B$2:$B$10002=$B37)*(Data!$D$2:$D$10002=AE$3)*(Data!$E$2:$E$10002) )=0,"N/A",SUMPRODUCT( (Data!$A$2:$A$10002=$A37)*(Data!$B$2:$B$10002=$B37)*(Data!$D$2:$D$10002=AE$3)*(Data!$F$2:$F$10002&lt;=AE$5) ) ),"N/A")</f>
        <v>N/A</v>
      </c>
      <c r="AF37" s="6" t="str">
        <f>IF(AF$4="x",IF( SUMPRODUCT( (Data!$A$2:$A$10002=$A37)*(Data!$B$2:$B$10002=$B37)*(Data!$D$2:$D$10002=AF$3)*(Data!$E$2:$E$10002) )=0,"N/A",SUMPRODUCT( (Data!$A$2:$A$10002=$A37)*(Data!$B$2:$B$10002=$B37)*(Data!$D$2:$D$10002=AF$3)*(Data!$F$2:$F$10002&lt;=AF$5) ) ),"N/A")</f>
        <v>N/A</v>
      </c>
      <c r="AG37" s="6" t="str">
        <f>IF(AG$4="x",IF( SUMPRODUCT( (Data!$A$2:$A$10002=$A37)*(Data!$B$2:$B$10002=$B37)*(Data!$D$2:$D$10002=AG$3)*(Data!$E$2:$E$10002) )=0,"N/A",SUMPRODUCT( (Data!$A$2:$A$10002=$A37)*(Data!$B$2:$B$10002=$B37)*(Data!$D$2:$D$10002=AG$3)*(Data!$F$2:$F$10002&lt;=AG$5) ) ),"N/A")</f>
        <v>N/A</v>
      </c>
      <c r="AH37" s="6" t="str">
        <f>IF(AH$4="x",IF( SUMPRODUCT( (Data!$A$2:$A$10002=$A37)*(Data!$B$2:$B$10002=$B37)*(Data!$D$2:$D$10002=AH$3)*(Data!$E$2:$E$10002) )=0,"N/A",SUMPRODUCT( (Data!$A$2:$A$10002=$A37)*(Data!$B$2:$B$10002=$B37)*(Data!$D$2:$D$10002=AH$3)*(Data!$F$2:$F$10002&lt;=AH$5) ) ),"N/A")</f>
        <v>N/A</v>
      </c>
      <c r="AI37" s="6" t="str">
        <f>IF(AI$4="x",IF( SUMPRODUCT( (Data!$A$2:$A$10002=$A37)*(Data!$B$2:$B$10002=$B37)*(Data!$D$2:$D$10002=AI$3)*(Data!$E$2:$E$10002) )=0,"N/A",SUMPRODUCT( (Data!$A$2:$A$10002=$A37)*(Data!$B$2:$B$10002=$B37)*(Data!$D$2:$D$10002=AI$3)*(Data!$F$2:$F$10002&lt;=AI$5) ) ),"N/A")</f>
        <v>N/A</v>
      </c>
      <c r="AJ37" s="6" t="str">
        <f>IF(AJ$4="x",IF( SUMPRODUCT( (Data!$A$2:$A$10002=$A37)*(Data!$B$2:$B$10002=$B37)*(Data!$D$2:$D$10002=AJ$3)*(Data!$E$2:$E$10002) )=0,"N/A",SUMPRODUCT( (Data!$A$2:$A$10002=$A37)*(Data!$B$2:$B$10002=$B37)*(Data!$D$2:$D$10002=AJ$3)*(Data!$F$2:$F$10002&lt;=AJ$5) ) ),"N/A")</f>
        <v>N/A</v>
      </c>
      <c r="AK37" s="6" t="str">
        <f>IF(AK$4="x",IF( SUMPRODUCT( (Data!$A$2:$A$10002=$A37)*(Data!$B$2:$B$10002=$B37)*(Data!$D$2:$D$10002=AK$3)*(Data!$E$2:$E$10002) )=0,"N/A",SUMPRODUCT( (Data!$A$2:$A$10002=$A37)*(Data!$B$2:$B$10002=$B37)*(Data!$D$2:$D$10002=AK$3)*(Data!$F$2:$F$10002&lt;=AK$5) ) ),"N/A")</f>
        <v>N/A</v>
      </c>
      <c r="AL37" s="6" t="str">
        <f>IF(AL$4="x",IF( SUMPRODUCT( (Data!$A$2:$A$10002=$A37)*(Data!$B$2:$B$10002=$B37)*(Data!$D$2:$D$10002=AL$3)*(Data!$E$2:$E$10002) )=0,"N/A",SUMPRODUCT( (Data!$A$2:$A$10002=$A37)*(Data!$B$2:$B$10002=$B37)*(Data!$D$2:$D$10002=AL$3)*(Data!$F$2:$F$10002&lt;=AL$5) ) ),"N/A")</f>
        <v>N/A</v>
      </c>
      <c r="AM37" s="6" t="str">
        <f>IF(AM$4="x",IF( SUMPRODUCT( (Data!$A$2:$A$10002=$A37)*(Data!$B$2:$B$10002=$B37)*(Data!$D$2:$D$10002=AM$3)*(Data!$E$2:$E$10002) )=0,"N/A",SUMPRODUCT( (Data!$A$2:$A$10002=$A37)*(Data!$B$2:$B$10002=$B37)*(Data!$D$2:$D$10002=AM$3)*(Data!$F$2:$F$10002&lt;=AM$5) ) ),"N/A")</f>
        <v>N/A</v>
      </c>
      <c r="AN37" s="6" t="str">
        <f>IF(AN$4="x",IF( SUMPRODUCT( (Data!$A$2:$A$10002=$A37)*(Data!$B$2:$B$10002=$B37)*(Data!$D$2:$D$10002=AN$3)*(Data!$E$2:$E$10002) )=0,"N/A",SUMPRODUCT( (Data!$A$2:$A$10002=$A37)*(Data!$B$2:$B$10002=$B37)*(Data!$D$2:$D$10002=AN$3)*(Data!$F$2:$F$10002&lt;=AN$5) ) ),"N/A")</f>
        <v>N/A</v>
      </c>
      <c r="AO37" s="6" t="str">
        <f>IF(AO$4="x",IF( SUMPRODUCT( (Data!$A$2:$A$10002=$A37)*(Data!$B$2:$B$10002=$B37)*(Data!$D$2:$D$10002=AO$3)*(Data!$E$2:$E$10002) )=0,"N/A",SUMPRODUCT( (Data!$A$2:$A$10002=$A37)*(Data!$B$2:$B$10002=$B37)*(Data!$D$2:$D$10002=AO$3)*(Data!$F$2:$F$10002&lt;=AO$5) ) ),"N/A")</f>
        <v>N/A</v>
      </c>
      <c r="AP37" s="6" t="str">
        <f>IF(AP$4="x",IF( SUMPRODUCT( (Data!$A$2:$A$10002=$A37)*(Data!$B$2:$B$10002=$B37)*(Data!$D$2:$D$10002=AP$3)*(Data!$E$2:$E$10002) )=0,"N/A",SUMPRODUCT( (Data!$A$2:$A$10002=$A37)*(Data!$B$2:$B$10002=$B37)*(Data!$D$2:$D$10002=AP$3)*(Data!$F$2:$F$10002&lt;=AP$5) ) ),"N/A")</f>
        <v>N/A</v>
      </c>
      <c r="AQ37" s="6" t="str">
        <f>IF(AQ$4="x",IF( SUMPRODUCT( (Data!$A$2:$A$10002=$A37)*(Data!$B$2:$B$10002=$B37)*(Data!$D$2:$D$10002=AQ$3)*(Data!$E$2:$E$10002) )=0,"N/A",SUMPRODUCT( (Data!$A$2:$A$10002=$A37)*(Data!$B$2:$B$10002=$B37)*(Data!$D$2:$D$10002=AQ$3)*(Data!$F$2:$F$10002&lt;=AQ$5) ) ),"N/A")</f>
        <v>N/A</v>
      </c>
      <c r="AR37" s="6" t="str">
        <f>IF(AR$4="x",IF( SUMPRODUCT( (Data!$A$2:$A$10002=$A37)*(Data!$B$2:$B$10002=$B37)*(Data!$D$2:$D$10002=AR$3)*(Data!$E$2:$E$10002) )=0,"N/A",SUMPRODUCT( (Data!$A$2:$A$10002=$A37)*(Data!$B$2:$B$10002=$B37)*(Data!$D$2:$D$10002=AR$3)*(Data!$F$2:$F$10002&lt;=AR$5) ) ),"N/A")</f>
        <v>N/A</v>
      </c>
      <c r="AS37" s="6" t="str">
        <f>IF(AS$4="x",IF( SUMPRODUCT( (Data!$A$2:$A$10002=$A37)*(Data!$B$2:$B$10002=$B37)*(Data!$D$2:$D$10002=AS$3)*(Data!$E$2:$E$10002) )=0,"N/A",SUMPRODUCT( (Data!$A$2:$A$10002=$A37)*(Data!$B$2:$B$10002=$B37)*(Data!$D$2:$D$10002=AS$3)*(Data!$F$2:$F$10002&lt;=AS$5) ) ),"N/A")</f>
        <v>N/A</v>
      </c>
      <c r="AT37" s="6" t="str">
        <f>IF(AT$4="x",IF( SUMPRODUCT( (Data!$A$2:$A$10002=$A37)*(Data!$B$2:$B$10002=$B37)*(Data!$D$2:$D$10002=AT$3)*(Data!$E$2:$E$10002) )=0,"N/A",SUMPRODUCT( (Data!$A$2:$A$10002=$A37)*(Data!$B$2:$B$10002=$B37)*(Data!$D$2:$D$10002=AT$3)*(Data!$F$2:$F$10002&lt;=AT$5) ) ),"N/A")</f>
        <v>N/A</v>
      </c>
      <c r="AU37" s="6" t="str">
        <f>IF(AU$4="x",IF( SUMPRODUCT( (Data!$A$2:$A$10002=$A37)*(Data!$B$2:$B$10002=$B37)*(Data!$D$2:$D$10002=AU$3)*(Data!$E$2:$E$10002) )=0,"N/A",SUMPRODUCT( (Data!$A$2:$A$10002=$A37)*(Data!$B$2:$B$10002=$B37)*(Data!$D$2:$D$10002=AU$3)*(Data!$F$2:$F$10002&lt;=AU$5) ) ),"N/A")</f>
        <v>N/A</v>
      </c>
      <c r="AV37" s="6" t="str">
        <f>IF(AV$4="x",IF( SUMPRODUCT( (Data!$A$2:$A$10002=$A37)*(Data!$B$2:$B$10002=$B37)*(Data!$D$2:$D$10002=AV$3)*(Data!$E$2:$E$10002) )=0,"N/A",SUMPRODUCT( (Data!$A$2:$A$10002=$A37)*(Data!$B$2:$B$10002=$B37)*(Data!$D$2:$D$10002=AV$3)*(Data!$F$2:$F$10002&lt;=AV$5) ) ),"N/A")</f>
        <v>N/A</v>
      </c>
      <c r="AW37" s="6">
        <f>IF(AW$4="x",IF( SUMPRODUCT( (Data!$A$2:$A$10002=$A37)*(Data!$B$2:$B$10002=$B37)*(Data!$D$2:$D$10002=AW$3)*(Data!$E$2:$E$10002) )=0,"N/A",SUMPRODUCT( (Data!$A$2:$A$10002=$A37)*(Data!$B$2:$B$10002=$B37)*(Data!$D$2:$D$10002=AW$3)*(Data!$F$2:$F$10002&lt;=AW$5) ) ),"N/A")</f>
        <v>1</v>
      </c>
      <c r="AX37" s="6" t="str">
        <f>IF(AX$4="x",IF( SUMPRODUCT( (Data!$A$2:$A$10002=$A37)*(Data!$B$2:$B$10002=$B37)*(Data!$D$2:$D$10002=AX$3)*(Data!$E$2:$E$10002) )=0,"N/A",SUMPRODUCT( (Data!$A$2:$A$10002=$A37)*(Data!$B$2:$B$10002=$B37)*(Data!$D$2:$D$10002=AX$3)*(Data!$F$2:$F$10002&lt;=AX$5) ) ),"N/A")</f>
        <v>N/A</v>
      </c>
      <c r="AY37" s="6">
        <f t="shared" si="77"/>
        <v>1</v>
      </c>
      <c r="BD37" s="6" t="str">
        <f t="shared" si="78"/>
        <v>N/A</v>
      </c>
      <c r="BE37" s="6" t="str">
        <f t="shared" si="79"/>
        <v>N/A</v>
      </c>
      <c r="BF37" s="6" t="str">
        <f t="shared" si="80"/>
        <v>N/A</v>
      </c>
      <c r="BG37" s="6" t="str">
        <f t="shared" si="81"/>
        <v>N/A</v>
      </c>
      <c r="BH37" s="6" t="str">
        <f t="shared" si="82"/>
        <v>N/A</v>
      </c>
      <c r="BI37" s="6" t="str">
        <f t="shared" si="83"/>
        <v>N/A</v>
      </c>
      <c r="BJ37" s="6" t="str">
        <f t="shared" si="84"/>
        <v>N/A</v>
      </c>
      <c r="BK37" s="6" t="str">
        <f t="shared" si="85"/>
        <v>N/A</v>
      </c>
      <c r="BL37" s="6" t="str">
        <f t="shared" si="86"/>
        <v>N/A</v>
      </c>
      <c r="BM37" s="6" t="str">
        <f t="shared" si="87"/>
        <v>N/A</v>
      </c>
      <c r="BN37" s="6" t="str">
        <f t="shared" si="88"/>
        <v>N/A</v>
      </c>
      <c r="BO37" s="6" t="str">
        <f t="shared" si="89"/>
        <v>N/A</v>
      </c>
      <c r="BP37" s="6" t="str">
        <f t="shared" si="90"/>
        <v>N/A</v>
      </c>
      <c r="BQ37" s="6" t="str">
        <f t="shared" si="91"/>
        <v>N/A</v>
      </c>
      <c r="BR37" s="6" t="str">
        <f t="shared" si="92"/>
        <v>N/A</v>
      </c>
      <c r="BS37" s="6" t="str">
        <f t="shared" si="93"/>
        <v>N/A</v>
      </c>
      <c r="BT37" s="6" t="str">
        <f t="shared" si="94"/>
        <v>N/A</v>
      </c>
      <c r="BU37" s="6" t="str">
        <f t="shared" si="95"/>
        <v>N/A</v>
      </c>
      <c r="BV37" s="6" t="str">
        <f t="shared" si="96"/>
        <v>N/A</v>
      </c>
      <c r="BW37" s="6">
        <f t="shared" si="97"/>
        <v>1</v>
      </c>
      <c r="BX37" s="6" t="str">
        <f t="shared" si="98"/>
        <v>N/A</v>
      </c>
      <c r="BY37" s="6">
        <f t="shared" si="99"/>
        <v>1</v>
      </c>
    </row>
    <row r="38" spans="1:77" x14ac:dyDescent="0.25">
      <c r="A38" s="7" t="s">
        <v>50</v>
      </c>
      <c r="B38" s="6" t="s">
        <v>84</v>
      </c>
      <c r="C38" s="26"/>
      <c r="D38" s="6" t="str">
        <f>IF(D$4="x",IF( SUMPRODUCT( (Data!$A$2:$A$10002=$A38)*(Data!$B$2:$B$10002=$B38)*(Data!$D$2:$D$10002=D$3)*(Data!$E$2:$E$10002) )=0,"N/A",SUMPRODUCT( (Data!$A$2:$A$10002=$A38)*(Data!$B$2:$B$10002=$B38)*(Data!$D$2:$D$10002=D$3)*(Data!$E$2:$E$10002&lt;=D$5) ) ),"N/A")</f>
        <v>N/A</v>
      </c>
      <c r="E38" s="6" t="str">
        <f>IF(E$4="x",IF( SUMPRODUCT( (Data!$A$2:$A$10002=$A38)*(Data!$B$2:$B$10002=$B38)*(Data!$D$2:$D$10002=E$3)*(Data!$E$2:$E$10002) )=0,"N/A",SUMPRODUCT( (Data!$A$2:$A$10002=$A38)*(Data!$B$2:$B$10002=$B38)*(Data!$D$2:$D$10002=E$3)*(Data!$E$2:$E$10002&lt;=E$5) ) ),"N/A")</f>
        <v>N/A</v>
      </c>
      <c r="F38" s="6" t="str">
        <f>IF(F$4="x",IF( SUMPRODUCT( (Data!$A$2:$A$10002=$A38)*(Data!$B$2:$B$10002=$B38)*(Data!$D$2:$D$10002=F$3)*(Data!$E$2:$E$10002) )=0,"N/A",SUMPRODUCT( (Data!$A$2:$A$10002=$A38)*(Data!$B$2:$B$10002=$B38)*(Data!$D$2:$D$10002=F$3)*(Data!$E$2:$E$10002&lt;=F$5) ) ),"N/A")</f>
        <v>N/A</v>
      </c>
      <c r="G38" s="6" t="str">
        <f>IF(G$4="x",IF( SUMPRODUCT( (Data!$A$2:$A$10002=$A38)*(Data!$B$2:$B$10002=$B38)*(Data!$D$2:$D$10002=G$3)*(Data!$E$2:$E$10002) )=0,"N/A",SUMPRODUCT( (Data!$A$2:$A$10002=$A38)*(Data!$B$2:$B$10002=$B38)*(Data!$D$2:$D$10002=G$3)*(Data!$E$2:$E$10002&lt;=G$5) ) ),"N/A")</f>
        <v>N/A</v>
      </c>
      <c r="H38" s="6" t="str">
        <f>IF(H$4="x",IF( SUMPRODUCT( (Data!$A$2:$A$10002=$A38)*(Data!$B$2:$B$10002=$B38)*(Data!$D$2:$D$10002=H$3)*(Data!$E$2:$E$10002) )=0,"N/A",SUMPRODUCT( (Data!$A$2:$A$10002=$A38)*(Data!$B$2:$B$10002=$B38)*(Data!$D$2:$D$10002=H$3)*(Data!$E$2:$E$10002&lt;=H$5) ) ),"N/A")</f>
        <v>N/A</v>
      </c>
      <c r="I38" s="6" t="str">
        <f>IF(I$4="x",IF( SUMPRODUCT( (Data!$A$2:$A$10002=$A38)*(Data!$B$2:$B$10002=$B38)*(Data!$D$2:$D$10002=I$3)*(Data!$E$2:$E$10002) )=0,"N/A",SUMPRODUCT( (Data!$A$2:$A$10002=$A38)*(Data!$B$2:$B$10002=$B38)*(Data!$D$2:$D$10002=I$3)*(Data!$E$2:$E$10002&lt;=I$5) ) ),"N/A")</f>
        <v>N/A</v>
      </c>
      <c r="J38" s="6" t="str">
        <f>IF(J$4="x",IF( SUMPRODUCT( (Data!$A$2:$A$10002=$A38)*(Data!$B$2:$B$10002=$B38)*(Data!$D$2:$D$10002=J$3)*(Data!$E$2:$E$10002) )=0,"N/A",SUMPRODUCT( (Data!$A$2:$A$10002=$A38)*(Data!$B$2:$B$10002=$B38)*(Data!$D$2:$D$10002=J$3)*(Data!$E$2:$E$10002&lt;=J$5) ) ),"N/A")</f>
        <v>N/A</v>
      </c>
      <c r="K38" s="6" t="str">
        <f>IF(K$4="x",IF( SUMPRODUCT( (Data!$A$2:$A$10002=$A38)*(Data!$B$2:$B$10002=$B38)*(Data!$D$2:$D$10002=K$3)*(Data!$E$2:$E$10002) )=0,"N/A",SUMPRODUCT( (Data!$A$2:$A$10002=$A38)*(Data!$B$2:$B$10002=$B38)*(Data!$D$2:$D$10002=K$3)*(Data!$E$2:$E$10002&lt;=K$5) ) ),"N/A")</f>
        <v>N/A</v>
      </c>
      <c r="L38" s="6" t="str">
        <f>IF(L$4="x",IF( SUMPRODUCT( (Data!$A$2:$A$10002=$A38)*(Data!$B$2:$B$10002=$B38)*(Data!$D$2:$D$10002=L$3)*(Data!$E$2:$E$10002) )=0,"N/A",SUMPRODUCT( (Data!$A$2:$A$10002=$A38)*(Data!$B$2:$B$10002=$B38)*(Data!$D$2:$D$10002=L$3)*(Data!$E$2:$E$10002&lt;=L$5) ) ),"N/A")</f>
        <v>N/A</v>
      </c>
      <c r="M38" s="6" t="str">
        <f>IF(M$4="x",IF( SUMPRODUCT( (Data!$A$2:$A$10002=$A38)*(Data!$B$2:$B$10002=$B38)*(Data!$D$2:$D$10002=M$3)*(Data!$E$2:$E$10002) )=0,"N/A",SUMPRODUCT( (Data!$A$2:$A$10002=$A38)*(Data!$B$2:$B$10002=$B38)*(Data!$D$2:$D$10002=M$3)*(Data!$E$2:$E$10002&lt;=M$5) ) ),"N/A")</f>
        <v>N/A</v>
      </c>
      <c r="N38" s="6" t="str">
        <f>IF(N$4="x",IF( SUMPRODUCT( (Data!$A$2:$A$10002=$A38)*(Data!$B$2:$B$10002=$B38)*(Data!$D$2:$D$10002=N$3)*(Data!$E$2:$E$10002) )=0,"N/A",SUMPRODUCT( (Data!$A$2:$A$10002=$A38)*(Data!$B$2:$B$10002=$B38)*(Data!$D$2:$D$10002=N$3)*(Data!$E$2:$E$10002&lt;=N$5) ) ),"N/A")</f>
        <v>N/A</v>
      </c>
      <c r="O38" s="6" t="str">
        <f>IF(O$4="x",IF( SUMPRODUCT( (Data!$A$2:$A$10002=$A38)*(Data!$B$2:$B$10002=$B38)*(Data!$D$2:$D$10002=O$3)*(Data!$E$2:$E$10002) )=0,"N/A",SUMPRODUCT( (Data!$A$2:$A$10002=$A38)*(Data!$B$2:$B$10002=$B38)*(Data!$D$2:$D$10002=O$3)*(Data!$E$2:$E$10002&lt;=O$5) ) ),"N/A")</f>
        <v>N/A</v>
      </c>
      <c r="P38" s="6" t="str">
        <f>IF(P$4="x",IF( SUMPRODUCT( (Data!$A$2:$A$10002=$A38)*(Data!$B$2:$B$10002=$B38)*(Data!$D$2:$D$10002=P$3)*(Data!$E$2:$E$10002) )=0,"N/A",SUMPRODUCT( (Data!$A$2:$A$10002=$A38)*(Data!$B$2:$B$10002=$B38)*(Data!$D$2:$D$10002=P$3)*(Data!$E$2:$E$10002&lt;=P$5) ) ),"N/A")</f>
        <v>N/A</v>
      </c>
      <c r="Q38" s="6" t="str">
        <f>IF(Q$4="x",IF( SUMPRODUCT( (Data!$A$2:$A$10002=$A38)*(Data!$B$2:$B$10002=$B38)*(Data!$D$2:$D$10002=Q$3)*(Data!$E$2:$E$10002) )=0,"N/A",SUMPRODUCT( (Data!$A$2:$A$10002=$A38)*(Data!$B$2:$B$10002=$B38)*(Data!$D$2:$D$10002=Q$3)*(Data!$E$2:$E$10002&lt;=Q$5) ) ),"N/A")</f>
        <v>N/A</v>
      </c>
      <c r="R38" s="6" t="str">
        <f>IF(R$4="x",IF( SUMPRODUCT( (Data!$A$2:$A$10002=$A38)*(Data!$B$2:$B$10002=$B38)*(Data!$D$2:$D$10002=R$3)*(Data!$E$2:$E$10002) )=0,"N/A",SUMPRODUCT( (Data!$A$2:$A$10002=$A38)*(Data!$B$2:$B$10002=$B38)*(Data!$D$2:$D$10002=R$3)*(Data!$E$2:$E$10002&lt;=R$5) ) ),"N/A")</f>
        <v>N/A</v>
      </c>
      <c r="S38" s="6" t="str">
        <f>IF(S$4="x",IF( SUMPRODUCT( (Data!$A$2:$A$10002=$A38)*(Data!$B$2:$B$10002=$B38)*(Data!$D$2:$D$10002=S$3)*(Data!$E$2:$E$10002) )=0,"N/A",SUMPRODUCT( (Data!$A$2:$A$10002=$A38)*(Data!$B$2:$B$10002=$B38)*(Data!$D$2:$D$10002=S$3)*(Data!$E$2:$E$10002&lt;=S$5) ) ),"N/A")</f>
        <v>N/A</v>
      </c>
      <c r="T38" s="6" t="str">
        <f>IF(T$4="x",IF( SUMPRODUCT( (Data!$A$2:$A$10002=$A38)*(Data!$B$2:$B$10002=$B38)*(Data!$D$2:$D$10002=T$3)*(Data!$E$2:$E$10002) )=0,"N/A",SUMPRODUCT( (Data!$A$2:$A$10002=$A38)*(Data!$B$2:$B$10002=$B38)*(Data!$D$2:$D$10002=T$3)*(Data!$E$2:$E$10002&lt;=T$5) ) ),"N/A")</f>
        <v>N/A</v>
      </c>
      <c r="U38" s="6" t="str">
        <f>IF(U$4="x",IF( SUMPRODUCT( (Data!$A$2:$A$10002=$A38)*(Data!$B$2:$B$10002=$B38)*(Data!$D$2:$D$10002=U$3)*(Data!$E$2:$E$10002) )=0,"N/A",SUMPRODUCT( (Data!$A$2:$A$10002=$A38)*(Data!$B$2:$B$10002=$B38)*(Data!$D$2:$D$10002=U$3)*(Data!$E$2:$E$10002&lt;=U$5) ) ),"N/A")</f>
        <v>N/A</v>
      </c>
      <c r="V38" s="6" t="str">
        <f>IF(V$4="x",IF( SUMPRODUCT( (Data!$A$2:$A$10002=$A38)*(Data!$B$2:$B$10002=$B38)*(Data!$D$2:$D$10002=V$3)*(Data!$E$2:$E$10002) )=0,"N/A",SUMPRODUCT( (Data!$A$2:$A$10002=$A38)*(Data!$B$2:$B$10002=$B38)*(Data!$D$2:$D$10002=V$3)*(Data!$E$2:$E$10002&lt;=V$5) ) ),"N/A")</f>
        <v>N/A</v>
      </c>
      <c r="W38" s="6">
        <f>IF(W$4="x",IF( SUMPRODUCT( (Data!$A$2:$A$10002=$A38)*(Data!$B$2:$B$10002=$B38)*(Data!$D$2:$D$10002=W$3)*(Data!$E$2:$E$10002) )=0,"N/A",SUMPRODUCT( (Data!$A$2:$A$10002=$A38)*(Data!$B$2:$B$10002=$B38)*(Data!$D$2:$D$10002=W$3)*(Data!$E$2:$E$10002&lt;=W$5) ) ),"N/A")</f>
        <v>1</v>
      </c>
      <c r="X38" s="6">
        <f>IF(X$4="x",IF( SUMPRODUCT( (Data!$A$2:$A$10002=$A38)*(Data!$B$2:$B$10002=$B38)*(Data!$D$2:$D$10002=X$3)*(Data!$E$2:$E$10002) )=0,"N/A",SUMPRODUCT( (Data!$A$2:$A$10002=$A38)*(Data!$B$2:$B$10002=$B38)*(Data!$D$2:$D$10002=X$3)*(Data!$E$2:$E$10002&lt;=X$5) ) ),"N/A")</f>
        <v>1</v>
      </c>
      <c r="Y38" s="6">
        <f t="shared" si="76"/>
        <v>1</v>
      </c>
      <c r="AD38" s="6" t="str">
        <f>IF(AD$4="x",IF( SUMPRODUCT( (Data!$A$2:$A$10002=$A38)*(Data!$B$2:$B$10002=$B38)*(Data!$D$2:$D$10002=AD$3)*(Data!$E$2:$E$10002) )=0,"N/A",SUMPRODUCT( (Data!$A$2:$A$10002=$A38)*(Data!$B$2:$B$10002=$B38)*(Data!$D$2:$D$10002=AD$3)*(Data!$F$2:$F$10002&lt;=AD$5) ) ),"N/A")</f>
        <v>N/A</v>
      </c>
      <c r="AE38" s="6" t="str">
        <f>IF(AE$4="x",IF( SUMPRODUCT( (Data!$A$2:$A$10002=$A38)*(Data!$B$2:$B$10002=$B38)*(Data!$D$2:$D$10002=AE$3)*(Data!$E$2:$E$10002) )=0,"N/A",SUMPRODUCT( (Data!$A$2:$A$10002=$A38)*(Data!$B$2:$B$10002=$B38)*(Data!$D$2:$D$10002=AE$3)*(Data!$F$2:$F$10002&lt;=AE$5) ) ),"N/A")</f>
        <v>N/A</v>
      </c>
      <c r="AF38" s="6" t="str">
        <f>IF(AF$4="x",IF( SUMPRODUCT( (Data!$A$2:$A$10002=$A38)*(Data!$B$2:$B$10002=$B38)*(Data!$D$2:$D$10002=AF$3)*(Data!$E$2:$E$10002) )=0,"N/A",SUMPRODUCT( (Data!$A$2:$A$10002=$A38)*(Data!$B$2:$B$10002=$B38)*(Data!$D$2:$D$10002=AF$3)*(Data!$F$2:$F$10002&lt;=AF$5) ) ),"N/A")</f>
        <v>N/A</v>
      </c>
      <c r="AG38" s="6" t="str">
        <f>IF(AG$4="x",IF( SUMPRODUCT( (Data!$A$2:$A$10002=$A38)*(Data!$B$2:$B$10002=$B38)*(Data!$D$2:$D$10002=AG$3)*(Data!$E$2:$E$10002) )=0,"N/A",SUMPRODUCT( (Data!$A$2:$A$10002=$A38)*(Data!$B$2:$B$10002=$B38)*(Data!$D$2:$D$10002=AG$3)*(Data!$F$2:$F$10002&lt;=AG$5) ) ),"N/A")</f>
        <v>N/A</v>
      </c>
      <c r="AH38" s="6" t="str">
        <f>IF(AH$4="x",IF( SUMPRODUCT( (Data!$A$2:$A$10002=$A38)*(Data!$B$2:$B$10002=$B38)*(Data!$D$2:$D$10002=AH$3)*(Data!$E$2:$E$10002) )=0,"N/A",SUMPRODUCT( (Data!$A$2:$A$10002=$A38)*(Data!$B$2:$B$10002=$B38)*(Data!$D$2:$D$10002=AH$3)*(Data!$F$2:$F$10002&lt;=AH$5) ) ),"N/A")</f>
        <v>N/A</v>
      </c>
      <c r="AI38" s="6" t="str">
        <f>IF(AI$4="x",IF( SUMPRODUCT( (Data!$A$2:$A$10002=$A38)*(Data!$B$2:$B$10002=$B38)*(Data!$D$2:$D$10002=AI$3)*(Data!$E$2:$E$10002) )=0,"N/A",SUMPRODUCT( (Data!$A$2:$A$10002=$A38)*(Data!$B$2:$B$10002=$B38)*(Data!$D$2:$D$10002=AI$3)*(Data!$F$2:$F$10002&lt;=AI$5) ) ),"N/A")</f>
        <v>N/A</v>
      </c>
      <c r="AJ38" s="6" t="str">
        <f>IF(AJ$4="x",IF( SUMPRODUCT( (Data!$A$2:$A$10002=$A38)*(Data!$B$2:$B$10002=$B38)*(Data!$D$2:$D$10002=AJ$3)*(Data!$E$2:$E$10002) )=0,"N/A",SUMPRODUCT( (Data!$A$2:$A$10002=$A38)*(Data!$B$2:$B$10002=$B38)*(Data!$D$2:$D$10002=AJ$3)*(Data!$F$2:$F$10002&lt;=AJ$5) ) ),"N/A")</f>
        <v>N/A</v>
      </c>
      <c r="AK38" s="6" t="str">
        <f>IF(AK$4="x",IF( SUMPRODUCT( (Data!$A$2:$A$10002=$A38)*(Data!$B$2:$B$10002=$B38)*(Data!$D$2:$D$10002=AK$3)*(Data!$E$2:$E$10002) )=0,"N/A",SUMPRODUCT( (Data!$A$2:$A$10002=$A38)*(Data!$B$2:$B$10002=$B38)*(Data!$D$2:$D$10002=AK$3)*(Data!$F$2:$F$10002&lt;=AK$5) ) ),"N/A")</f>
        <v>N/A</v>
      </c>
      <c r="AL38" s="6" t="str">
        <f>IF(AL$4="x",IF( SUMPRODUCT( (Data!$A$2:$A$10002=$A38)*(Data!$B$2:$B$10002=$B38)*(Data!$D$2:$D$10002=AL$3)*(Data!$E$2:$E$10002) )=0,"N/A",SUMPRODUCT( (Data!$A$2:$A$10002=$A38)*(Data!$B$2:$B$10002=$B38)*(Data!$D$2:$D$10002=AL$3)*(Data!$F$2:$F$10002&lt;=AL$5) ) ),"N/A")</f>
        <v>N/A</v>
      </c>
      <c r="AM38" s="6" t="str">
        <f>IF(AM$4="x",IF( SUMPRODUCT( (Data!$A$2:$A$10002=$A38)*(Data!$B$2:$B$10002=$B38)*(Data!$D$2:$D$10002=AM$3)*(Data!$E$2:$E$10002) )=0,"N/A",SUMPRODUCT( (Data!$A$2:$A$10002=$A38)*(Data!$B$2:$B$10002=$B38)*(Data!$D$2:$D$10002=AM$3)*(Data!$F$2:$F$10002&lt;=AM$5) ) ),"N/A")</f>
        <v>N/A</v>
      </c>
      <c r="AN38" s="6" t="str">
        <f>IF(AN$4="x",IF( SUMPRODUCT( (Data!$A$2:$A$10002=$A38)*(Data!$B$2:$B$10002=$B38)*(Data!$D$2:$D$10002=AN$3)*(Data!$E$2:$E$10002) )=0,"N/A",SUMPRODUCT( (Data!$A$2:$A$10002=$A38)*(Data!$B$2:$B$10002=$B38)*(Data!$D$2:$D$10002=AN$3)*(Data!$F$2:$F$10002&lt;=AN$5) ) ),"N/A")</f>
        <v>N/A</v>
      </c>
      <c r="AO38" s="6" t="str">
        <f>IF(AO$4="x",IF( SUMPRODUCT( (Data!$A$2:$A$10002=$A38)*(Data!$B$2:$B$10002=$B38)*(Data!$D$2:$D$10002=AO$3)*(Data!$E$2:$E$10002) )=0,"N/A",SUMPRODUCT( (Data!$A$2:$A$10002=$A38)*(Data!$B$2:$B$10002=$B38)*(Data!$D$2:$D$10002=AO$3)*(Data!$F$2:$F$10002&lt;=AO$5) ) ),"N/A")</f>
        <v>N/A</v>
      </c>
      <c r="AP38" s="6" t="str">
        <f>IF(AP$4="x",IF( SUMPRODUCT( (Data!$A$2:$A$10002=$A38)*(Data!$B$2:$B$10002=$B38)*(Data!$D$2:$D$10002=AP$3)*(Data!$E$2:$E$10002) )=0,"N/A",SUMPRODUCT( (Data!$A$2:$A$10002=$A38)*(Data!$B$2:$B$10002=$B38)*(Data!$D$2:$D$10002=AP$3)*(Data!$F$2:$F$10002&lt;=AP$5) ) ),"N/A")</f>
        <v>N/A</v>
      </c>
      <c r="AQ38" s="6" t="str">
        <f>IF(AQ$4="x",IF( SUMPRODUCT( (Data!$A$2:$A$10002=$A38)*(Data!$B$2:$B$10002=$B38)*(Data!$D$2:$D$10002=AQ$3)*(Data!$E$2:$E$10002) )=0,"N/A",SUMPRODUCT( (Data!$A$2:$A$10002=$A38)*(Data!$B$2:$B$10002=$B38)*(Data!$D$2:$D$10002=AQ$3)*(Data!$F$2:$F$10002&lt;=AQ$5) ) ),"N/A")</f>
        <v>N/A</v>
      </c>
      <c r="AR38" s="6" t="str">
        <f>IF(AR$4="x",IF( SUMPRODUCT( (Data!$A$2:$A$10002=$A38)*(Data!$B$2:$B$10002=$B38)*(Data!$D$2:$D$10002=AR$3)*(Data!$E$2:$E$10002) )=0,"N/A",SUMPRODUCT( (Data!$A$2:$A$10002=$A38)*(Data!$B$2:$B$10002=$B38)*(Data!$D$2:$D$10002=AR$3)*(Data!$F$2:$F$10002&lt;=AR$5) ) ),"N/A")</f>
        <v>N/A</v>
      </c>
      <c r="AS38" s="6" t="str">
        <f>IF(AS$4="x",IF( SUMPRODUCT( (Data!$A$2:$A$10002=$A38)*(Data!$B$2:$B$10002=$B38)*(Data!$D$2:$D$10002=AS$3)*(Data!$E$2:$E$10002) )=0,"N/A",SUMPRODUCT( (Data!$A$2:$A$10002=$A38)*(Data!$B$2:$B$10002=$B38)*(Data!$D$2:$D$10002=AS$3)*(Data!$F$2:$F$10002&lt;=AS$5) ) ),"N/A")</f>
        <v>N/A</v>
      </c>
      <c r="AT38" s="6" t="str">
        <f>IF(AT$4="x",IF( SUMPRODUCT( (Data!$A$2:$A$10002=$A38)*(Data!$B$2:$B$10002=$B38)*(Data!$D$2:$D$10002=AT$3)*(Data!$E$2:$E$10002) )=0,"N/A",SUMPRODUCT( (Data!$A$2:$A$10002=$A38)*(Data!$B$2:$B$10002=$B38)*(Data!$D$2:$D$10002=AT$3)*(Data!$F$2:$F$10002&lt;=AT$5) ) ),"N/A")</f>
        <v>N/A</v>
      </c>
      <c r="AU38" s="6" t="str">
        <f>IF(AU$4="x",IF( SUMPRODUCT( (Data!$A$2:$A$10002=$A38)*(Data!$B$2:$B$10002=$B38)*(Data!$D$2:$D$10002=AU$3)*(Data!$E$2:$E$10002) )=0,"N/A",SUMPRODUCT( (Data!$A$2:$A$10002=$A38)*(Data!$B$2:$B$10002=$B38)*(Data!$D$2:$D$10002=AU$3)*(Data!$F$2:$F$10002&lt;=AU$5) ) ),"N/A")</f>
        <v>N/A</v>
      </c>
      <c r="AV38" s="6" t="str">
        <f>IF(AV$4="x",IF( SUMPRODUCT( (Data!$A$2:$A$10002=$A38)*(Data!$B$2:$B$10002=$B38)*(Data!$D$2:$D$10002=AV$3)*(Data!$E$2:$E$10002) )=0,"N/A",SUMPRODUCT( (Data!$A$2:$A$10002=$A38)*(Data!$B$2:$B$10002=$B38)*(Data!$D$2:$D$10002=AV$3)*(Data!$F$2:$F$10002&lt;=AV$5) ) ),"N/A")</f>
        <v>N/A</v>
      </c>
      <c r="AW38" s="6">
        <f>IF(AW$4="x",IF( SUMPRODUCT( (Data!$A$2:$A$10002=$A38)*(Data!$B$2:$B$10002=$B38)*(Data!$D$2:$D$10002=AW$3)*(Data!$E$2:$E$10002) )=0,"N/A",SUMPRODUCT( (Data!$A$2:$A$10002=$A38)*(Data!$B$2:$B$10002=$B38)*(Data!$D$2:$D$10002=AW$3)*(Data!$F$2:$F$10002&lt;=AW$5) ) ),"N/A")</f>
        <v>1</v>
      </c>
      <c r="AX38" s="6">
        <f>IF(AX$4="x",IF( SUMPRODUCT( (Data!$A$2:$A$10002=$A38)*(Data!$B$2:$B$10002=$B38)*(Data!$D$2:$D$10002=AX$3)*(Data!$E$2:$E$10002) )=0,"N/A",SUMPRODUCT( (Data!$A$2:$A$10002=$A38)*(Data!$B$2:$B$10002=$B38)*(Data!$D$2:$D$10002=AX$3)*(Data!$F$2:$F$10002&lt;=AX$5) ) ),"N/A")</f>
        <v>1</v>
      </c>
      <c r="AY38" s="6">
        <f t="shared" si="77"/>
        <v>1</v>
      </c>
      <c r="BD38" s="6" t="str">
        <f t="shared" si="78"/>
        <v>N/A</v>
      </c>
      <c r="BE38" s="6" t="str">
        <f t="shared" si="79"/>
        <v>N/A</v>
      </c>
      <c r="BF38" s="6" t="str">
        <f t="shared" si="80"/>
        <v>N/A</v>
      </c>
      <c r="BG38" s="6" t="str">
        <f t="shared" si="81"/>
        <v>N/A</v>
      </c>
      <c r="BH38" s="6" t="str">
        <f t="shared" si="82"/>
        <v>N/A</v>
      </c>
      <c r="BI38" s="6" t="str">
        <f t="shared" si="83"/>
        <v>N/A</v>
      </c>
      <c r="BJ38" s="6" t="str">
        <f t="shared" si="84"/>
        <v>N/A</v>
      </c>
      <c r="BK38" s="6" t="str">
        <f t="shared" si="85"/>
        <v>N/A</v>
      </c>
      <c r="BL38" s="6" t="str">
        <f t="shared" si="86"/>
        <v>N/A</v>
      </c>
      <c r="BM38" s="6" t="str">
        <f t="shared" si="87"/>
        <v>N/A</v>
      </c>
      <c r="BN38" s="6" t="str">
        <f t="shared" si="88"/>
        <v>N/A</v>
      </c>
      <c r="BO38" s="6" t="str">
        <f t="shared" si="89"/>
        <v>N/A</v>
      </c>
      <c r="BP38" s="6" t="str">
        <f t="shared" si="90"/>
        <v>N/A</v>
      </c>
      <c r="BQ38" s="6" t="str">
        <f t="shared" si="91"/>
        <v>N/A</v>
      </c>
      <c r="BR38" s="6" t="str">
        <f t="shared" si="92"/>
        <v>N/A</v>
      </c>
      <c r="BS38" s="6" t="str">
        <f t="shared" si="93"/>
        <v>N/A</v>
      </c>
      <c r="BT38" s="6" t="str">
        <f t="shared" si="94"/>
        <v>N/A</v>
      </c>
      <c r="BU38" s="6" t="str">
        <f t="shared" si="95"/>
        <v>N/A</v>
      </c>
      <c r="BV38" s="6" t="str">
        <f t="shared" si="96"/>
        <v>N/A</v>
      </c>
      <c r="BW38" s="6">
        <f t="shared" si="97"/>
        <v>1</v>
      </c>
      <c r="BX38" s="6">
        <f t="shared" si="98"/>
        <v>1</v>
      </c>
      <c r="BY38" s="6">
        <f t="shared" si="99"/>
        <v>1</v>
      </c>
    </row>
    <row r="39" spans="1:77" x14ac:dyDescent="0.25">
      <c r="A39" s="7" t="s">
        <v>86</v>
      </c>
      <c r="B39" s="6" t="s">
        <v>84</v>
      </c>
      <c r="C39" s="26"/>
      <c r="D39" s="6" t="str">
        <f>IF(D$4="x",IF( SUMPRODUCT( (Data!$A$2:$A$10002=$A39)*(Data!$B$2:$B$10002=$B39)*(Data!$D$2:$D$10002=D$3)*(Data!$E$2:$E$10002) )=0,"N/A",SUMPRODUCT( (Data!$A$2:$A$10002=$A39)*(Data!$B$2:$B$10002=$B39)*(Data!$D$2:$D$10002=D$3)*(Data!$E$2:$E$10002&lt;=D$5) ) ),"N/A")</f>
        <v>N/A</v>
      </c>
      <c r="E39" s="6" t="str">
        <f>IF(E$4="x",IF( SUMPRODUCT( (Data!$A$2:$A$10002=$A39)*(Data!$B$2:$B$10002=$B39)*(Data!$D$2:$D$10002=E$3)*(Data!$E$2:$E$10002) )=0,"N/A",SUMPRODUCT( (Data!$A$2:$A$10002=$A39)*(Data!$B$2:$B$10002=$B39)*(Data!$D$2:$D$10002=E$3)*(Data!$E$2:$E$10002&lt;=E$5) ) ),"N/A")</f>
        <v>N/A</v>
      </c>
      <c r="F39" s="6" t="str">
        <f>IF(F$4="x",IF( SUMPRODUCT( (Data!$A$2:$A$10002=$A39)*(Data!$B$2:$B$10002=$B39)*(Data!$D$2:$D$10002=F$3)*(Data!$E$2:$E$10002) )=0,"N/A",SUMPRODUCT( (Data!$A$2:$A$10002=$A39)*(Data!$B$2:$B$10002=$B39)*(Data!$D$2:$D$10002=F$3)*(Data!$E$2:$E$10002&lt;=F$5) ) ),"N/A")</f>
        <v>N/A</v>
      </c>
      <c r="G39" s="6" t="str">
        <f>IF(G$4="x",IF( SUMPRODUCT( (Data!$A$2:$A$10002=$A39)*(Data!$B$2:$B$10002=$B39)*(Data!$D$2:$D$10002=G$3)*(Data!$E$2:$E$10002) )=0,"N/A",SUMPRODUCT( (Data!$A$2:$A$10002=$A39)*(Data!$B$2:$B$10002=$B39)*(Data!$D$2:$D$10002=G$3)*(Data!$E$2:$E$10002&lt;=G$5) ) ),"N/A")</f>
        <v>N/A</v>
      </c>
      <c r="H39" s="6" t="str">
        <f>IF(H$4="x",IF( SUMPRODUCT( (Data!$A$2:$A$10002=$A39)*(Data!$B$2:$B$10002=$B39)*(Data!$D$2:$D$10002=H$3)*(Data!$E$2:$E$10002) )=0,"N/A",SUMPRODUCT( (Data!$A$2:$A$10002=$A39)*(Data!$B$2:$B$10002=$B39)*(Data!$D$2:$D$10002=H$3)*(Data!$E$2:$E$10002&lt;=H$5) ) ),"N/A")</f>
        <v>N/A</v>
      </c>
      <c r="I39" s="6" t="str">
        <f>IF(I$4="x",IF( SUMPRODUCT( (Data!$A$2:$A$10002=$A39)*(Data!$B$2:$B$10002=$B39)*(Data!$D$2:$D$10002=I$3)*(Data!$E$2:$E$10002) )=0,"N/A",SUMPRODUCT( (Data!$A$2:$A$10002=$A39)*(Data!$B$2:$B$10002=$B39)*(Data!$D$2:$D$10002=I$3)*(Data!$E$2:$E$10002&lt;=I$5) ) ),"N/A")</f>
        <v>N/A</v>
      </c>
      <c r="J39" s="6" t="str">
        <f>IF(J$4="x",IF( SUMPRODUCT( (Data!$A$2:$A$10002=$A39)*(Data!$B$2:$B$10002=$B39)*(Data!$D$2:$D$10002=J$3)*(Data!$E$2:$E$10002) )=0,"N/A",SUMPRODUCT( (Data!$A$2:$A$10002=$A39)*(Data!$B$2:$B$10002=$B39)*(Data!$D$2:$D$10002=J$3)*(Data!$E$2:$E$10002&lt;=J$5) ) ),"N/A")</f>
        <v>N/A</v>
      </c>
      <c r="K39" s="6" t="str">
        <f>IF(K$4="x",IF( SUMPRODUCT( (Data!$A$2:$A$10002=$A39)*(Data!$B$2:$B$10002=$B39)*(Data!$D$2:$D$10002=K$3)*(Data!$E$2:$E$10002) )=0,"N/A",SUMPRODUCT( (Data!$A$2:$A$10002=$A39)*(Data!$B$2:$B$10002=$B39)*(Data!$D$2:$D$10002=K$3)*(Data!$E$2:$E$10002&lt;=K$5) ) ),"N/A")</f>
        <v>N/A</v>
      </c>
      <c r="L39" s="6" t="str">
        <f>IF(L$4="x",IF( SUMPRODUCT( (Data!$A$2:$A$10002=$A39)*(Data!$B$2:$B$10002=$B39)*(Data!$D$2:$D$10002=L$3)*(Data!$E$2:$E$10002) )=0,"N/A",SUMPRODUCT( (Data!$A$2:$A$10002=$A39)*(Data!$B$2:$B$10002=$B39)*(Data!$D$2:$D$10002=L$3)*(Data!$E$2:$E$10002&lt;=L$5) ) ),"N/A")</f>
        <v>N/A</v>
      </c>
      <c r="M39" s="6" t="str">
        <f>IF(M$4="x",IF( SUMPRODUCT( (Data!$A$2:$A$10002=$A39)*(Data!$B$2:$B$10002=$B39)*(Data!$D$2:$D$10002=M$3)*(Data!$E$2:$E$10002) )=0,"N/A",SUMPRODUCT( (Data!$A$2:$A$10002=$A39)*(Data!$B$2:$B$10002=$B39)*(Data!$D$2:$D$10002=M$3)*(Data!$E$2:$E$10002&lt;=M$5) ) ),"N/A")</f>
        <v>N/A</v>
      </c>
      <c r="N39" s="6" t="str">
        <f>IF(N$4="x",IF( SUMPRODUCT( (Data!$A$2:$A$10002=$A39)*(Data!$B$2:$B$10002=$B39)*(Data!$D$2:$D$10002=N$3)*(Data!$E$2:$E$10002) )=0,"N/A",SUMPRODUCT( (Data!$A$2:$A$10002=$A39)*(Data!$B$2:$B$10002=$B39)*(Data!$D$2:$D$10002=N$3)*(Data!$E$2:$E$10002&lt;=N$5) ) ),"N/A")</f>
        <v>N/A</v>
      </c>
      <c r="O39" s="6" t="str">
        <f>IF(O$4="x",IF( SUMPRODUCT( (Data!$A$2:$A$10002=$A39)*(Data!$B$2:$B$10002=$B39)*(Data!$D$2:$D$10002=O$3)*(Data!$E$2:$E$10002) )=0,"N/A",SUMPRODUCT( (Data!$A$2:$A$10002=$A39)*(Data!$B$2:$B$10002=$B39)*(Data!$D$2:$D$10002=O$3)*(Data!$E$2:$E$10002&lt;=O$5) ) ),"N/A")</f>
        <v>N/A</v>
      </c>
      <c r="P39" s="6" t="str">
        <f>IF(P$4="x",IF( SUMPRODUCT( (Data!$A$2:$A$10002=$A39)*(Data!$B$2:$B$10002=$B39)*(Data!$D$2:$D$10002=P$3)*(Data!$E$2:$E$10002) )=0,"N/A",SUMPRODUCT( (Data!$A$2:$A$10002=$A39)*(Data!$B$2:$B$10002=$B39)*(Data!$D$2:$D$10002=P$3)*(Data!$E$2:$E$10002&lt;=P$5) ) ),"N/A")</f>
        <v>N/A</v>
      </c>
      <c r="Q39" s="6" t="str">
        <f>IF(Q$4="x",IF( SUMPRODUCT( (Data!$A$2:$A$10002=$A39)*(Data!$B$2:$B$10002=$B39)*(Data!$D$2:$D$10002=Q$3)*(Data!$E$2:$E$10002) )=0,"N/A",SUMPRODUCT( (Data!$A$2:$A$10002=$A39)*(Data!$B$2:$B$10002=$B39)*(Data!$D$2:$D$10002=Q$3)*(Data!$E$2:$E$10002&lt;=Q$5) ) ),"N/A")</f>
        <v>N/A</v>
      </c>
      <c r="R39" s="6" t="str">
        <f>IF(R$4="x",IF( SUMPRODUCT( (Data!$A$2:$A$10002=$A39)*(Data!$B$2:$B$10002=$B39)*(Data!$D$2:$D$10002=R$3)*(Data!$E$2:$E$10002) )=0,"N/A",SUMPRODUCT( (Data!$A$2:$A$10002=$A39)*(Data!$B$2:$B$10002=$B39)*(Data!$D$2:$D$10002=R$3)*(Data!$E$2:$E$10002&lt;=R$5) ) ),"N/A")</f>
        <v>N/A</v>
      </c>
      <c r="S39" s="6" t="str">
        <f>IF(S$4="x",IF( SUMPRODUCT( (Data!$A$2:$A$10002=$A39)*(Data!$B$2:$B$10002=$B39)*(Data!$D$2:$D$10002=S$3)*(Data!$E$2:$E$10002) )=0,"N/A",SUMPRODUCT( (Data!$A$2:$A$10002=$A39)*(Data!$B$2:$B$10002=$B39)*(Data!$D$2:$D$10002=S$3)*(Data!$E$2:$E$10002&lt;=S$5) ) ),"N/A")</f>
        <v>N/A</v>
      </c>
      <c r="T39" s="6" t="str">
        <f>IF(T$4="x",IF( SUMPRODUCT( (Data!$A$2:$A$10002=$A39)*(Data!$B$2:$B$10002=$B39)*(Data!$D$2:$D$10002=T$3)*(Data!$E$2:$E$10002) )=0,"N/A",SUMPRODUCT( (Data!$A$2:$A$10002=$A39)*(Data!$B$2:$B$10002=$B39)*(Data!$D$2:$D$10002=T$3)*(Data!$E$2:$E$10002&lt;=T$5) ) ),"N/A")</f>
        <v>N/A</v>
      </c>
      <c r="U39" s="6" t="str">
        <f>IF(U$4="x",IF( SUMPRODUCT( (Data!$A$2:$A$10002=$A39)*(Data!$B$2:$B$10002=$B39)*(Data!$D$2:$D$10002=U$3)*(Data!$E$2:$E$10002) )=0,"N/A",SUMPRODUCT( (Data!$A$2:$A$10002=$A39)*(Data!$B$2:$B$10002=$B39)*(Data!$D$2:$D$10002=U$3)*(Data!$E$2:$E$10002&lt;=U$5) ) ),"N/A")</f>
        <v>N/A</v>
      </c>
      <c r="V39" s="6" t="str">
        <f>IF(V$4="x",IF( SUMPRODUCT( (Data!$A$2:$A$10002=$A39)*(Data!$B$2:$B$10002=$B39)*(Data!$D$2:$D$10002=V$3)*(Data!$E$2:$E$10002) )=0,"N/A",SUMPRODUCT( (Data!$A$2:$A$10002=$A39)*(Data!$B$2:$B$10002=$B39)*(Data!$D$2:$D$10002=V$3)*(Data!$E$2:$E$10002&lt;=V$5) ) ),"N/A")</f>
        <v>N/A</v>
      </c>
      <c r="W39" s="6">
        <f>IF(W$4="x",IF( SUMPRODUCT( (Data!$A$2:$A$10002=$A39)*(Data!$B$2:$B$10002=$B39)*(Data!$D$2:$D$10002=W$3)*(Data!$E$2:$E$10002) )=0,"N/A",SUMPRODUCT( (Data!$A$2:$A$10002=$A39)*(Data!$B$2:$B$10002=$B39)*(Data!$D$2:$D$10002=W$3)*(Data!$E$2:$E$10002&lt;=W$5) ) ),"N/A")</f>
        <v>1</v>
      </c>
      <c r="X39" s="6">
        <f>IF(X$4="x",IF( SUMPRODUCT( (Data!$A$2:$A$10002=$A39)*(Data!$B$2:$B$10002=$B39)*(Data!$D$2:$D$10002=X$3)*(Data!$E$2:$E$10002) )=0,"N/A",SUMPRODUCT( (Data!$A$2:$A$10002=$A39)*(Data!$B$2:$B$10002=$B39)*(Data!$D$2:$D$10002=X$3)*(Data!$E$2:$E$10002&lt;=X$5) ) ),"N/A")</f>
        <v>1</v>
      </c>
      <c r="Y39" s="6">
        <f t="shared" si="76"/>
        <v>1</v>
      </c>
      <c r="AD39" s="6" t="str">
        <f>IF(AD$4="x",IF( SUMPRODUCT( (Data!$A$2:$A$10002=$A39)*(Data!$B$2:$B$10002=$B39)*(Data!$D$2:$D$10002=AD$3)*(Data!$E$2:$E$10002) )=0,"N/A",SUMPRODUCT( (Data!$A$2:$A$10002=$A39)*(Data!$B$2:$B$10002=$B39)*(Data!$D$2:$D$10002=AD$3)*(Data!$F$2:$F$10002&lt;=AD$5) ) ),"N/A")</f>
        <v>N/A</v>
      </c>
      <c r="AE39" s="6" t="str">
        <f>IF(AE$4="x",IF( SUMPRODUCT( (Data!$A$2:$A$10002=$A39)*(Data!$B$2:$B$10002=$B39)*(Data!$D$2:$D$10002=AE$3)*(Data!$E$2:$E$10002) )=0,"N/A",SUMPRODUCT( (Data!$A$2:$A$10002=$A39)*(Data!$B$2:$B$10002=$B39)*(Data!$D$2:$D$10002=AE$3)*(Data!$F$2:$F$10002&lt;=AE$5) ) ),"N/A")</f>
        <v>N/A</v>
      </c>
      <c r="AF39" s="6" t="str">
        <f>IF(AF$4="x",IF( SUMPRODUCT( (Data!$A$2:$A$10002=$A39)*(Data!$B$2:$B$10002=$B39)*(Data!$D$2:$D$10002=AF$3)*(Data!$E$2:$E$10002) )=0,"N/A",SUMPRODUCT( (Data!$A$2:$A$10002=$A39)*(Data!$B$2:$B$10002=$B39)*(Data!$D$2:$D$10002=AF$3)*(Data!$F$2:$F$10002&lt;=AF$5) ) ),"N/A")</f>
        <v>N/A</v>
      </c>
      <c r="AG39" s="6" t="str">
        <f>IF(AG$4="x",IF( SUMPRODUCT( (Data!$A$2:$A$10002=$A39)*(Data!$B$2:$B$10002=$B39)*(Data!$D$2:$D$10002=AG$3)*(Data!$E$2:$E$10002) )=0,"N/A",SUMPRODUCT( (Data!$A$2:$A$10002=$A39)*(Data!$B$2:$B$10002=$B39)*(Data!$D$2:$D$10002=AG$3)*(Data!$F$2:$F$10002&lt;=AG$5) ) ),"N/A")</f>
        <v>N/A</v>
      </c>
      <c r="AH39" s="6" t="str">
        <f>IF(AH$4="x",IF( SUMPRODUCT( (Data!$A$2:$A$10002=$A39)*(Data!$B$2:$B$10002=$B39)*(Data!$D$2:$D$10002=AH$3)*(Data!$E$2:$E$10002) )=0,"N/A",SUMPRODUCT( (Data!$A$2:$A$10002=$A39)*(Data!$B$2:$B$10002=$B39)*(Data!$D$2:$D$10002=AH$3)*(Data!$F$2:$F$10002&lt;=AH$5) ) ),"N/A")</f>
        <v>N/A</v>
      </c>
      <c r="AI39" s="6" t="str">
        <f>IF(AI$4="x",IF( SUMPRODUCT( (Data!$A$2:$A$10002=$A39)*(Data!$B$2:$B$10002=$B39)*(Data!$D$2:$D$10002=AI$3)*(Data!$E$2:$E$10002) )=0,"N/A",SUMPRODUCT( (Data!$A$2:$A$10002=$A39)*(Data!$B$2:$B$10002=$B39)*(Data!$D$2:$D$10002=AI$3)*(Data!$F$2:$F$10002&lt;=AI$5) ) ),"N/A")</f>
        <v>N/A</v>
      </c>
      <c r="AJ39" s="6" t="str">
        <f>IF(AJ$4="x",IF( SUMPRODUCT( (Data!$A$2:$A$10002=$A39)*(Data!$B$2:$B$10002=$B39)*(Data!$D$2:$D$10002=AJ$3)*(Data!$E$2:$E$10002) )=0,"N/A",SUMPRODUCT( (Data!$A$2:$A$10002=$A39)*(Data!$B$2:$B$10002=$B39)*(Data!$D$2:$D$10002=AJ$3)*(Data!$F$2:$F$10002&lt;=AJ$5) ) ),"N/A")</f>
        <v>N/A</v>
      </c>
      <c r="AK39" s="6" t="str">
        <f>IF(AK$4="x",IF( SUMPRODUCT( (Data!$A$2:$A$10002=$A39)*(Data!$B$2:$B$10002=$B39)*(Data!$D$2:$D$10002=AK$3)*(Data!$E$2:$E$10002) )=0,"N/A",SUMPRODUCT( (Data!$A$2:$A$10002=$A39)*(Data!$B$2:$B$10002=$B39)*(Data!$D$2:$D$10002=AK$3)*(Data!$F$2:$F$10002&lt;=AK$5) ) ),"N/A")</f>
        <v>N/A</v>
      </c>
      <c r="AL39" s="6" t="str">
        <f>IF(AL$4="x",IF( SUMPRODUCT( (Data!$A$2:$A$10002=$A39)*(Data!$B$2:$B$10002=$B39)*(Data!$D$2:$D$10002=AL$3)*(Data!$E$2:$E$10002) )=0,"N/A",SUMPRODUCT( (Data!$A$2:$A$10002=$A39)*(Data!$B$2:$B$10002=$B39)*(Data!$D$2:$D$10002=AL$3)*(Data!$F$2:$F$10002&lt;=AL$5) ) ),"N/A")</f>
        <v>N/A</v>
      </c>
      <c r="AM39" s="6" t="str">
        <f>IF(AM$4="x",IF( SUMPRODUCT( (Data!$A$2:$A$10002=$A39)*(Data!$B$2:$B$10002=$B39)*(Data!$D$2:$D$10002=AM$3)*(Data!$E$2:$E$10002) )=0,"N/A",SUMPRODUCT( (Data!$A$2:$A$10002=$A39)*(Data!$B$2:$B$10002=$B39)*(Data!$D$2:$D$10002=AM$3)*(Data!$F$2:$F$10002&lt;=AM$5) ) ),"N/A")</f>
        <v>N/A</v>
      </c>
      <c r="AN39" s="6" t="str">
        <f>IF(AN$4="x",IF( SUMPRODUCT( (Data!$A$2:$A$10002=$A39)*(Data!$B$2:$B$10002=$B39)*(Data!$D$2:$D$10002=AN$3)*(Data!$E$2:$E$10002) )=0,"N/A",SUMPRODUCT( (Data!$A$2:$A$10002=$A39)*(Data!$B$2:$B$10002=$B39)*(Data!$D$2:$D$10002=AN$3)*(Data!$F$2:$F$10002&lt;=AN$5) ) ),"N/A")</f>
        <v>N/A</v>
      </c>
      <c r="AO39" s="6" t="str">
        <f>IF(AO$4="x",IF( SUMPRODUCT( (Data!$A$2:$A$10002=$A39)*(Data!$B$2:$B$10002=$B39)*(Data!$D$2:$D$10002=AO$3)*(Data!$E$2:$E$10002) )=0,"N/A",SUMPRODUCT( (Data!$A$2:$A$10002=$A39)*(Data!$B$2:$B$10002=$B39)*(Data!$D$2:$D$10002=AO$3)*(Data!$F$2:$F$10002&lt;=AO$5) ) ),"N/A")</f>
        <v>N/A</v>
      </c>
      <c r="AP39" s="6" t="str">
        <f>IF(AP$4="x",IF( SUMPRODUCT( (Data!$A$2:$A$10002=$A39)*(Data!$B$2:$B$10002=$B39)*(Data!$D$2:$D$10002=AP$3)*(Data!$E$2:$E$10002) )=0,"N/A",SUMPRODUCT( (Data!$A$2:$A$10002=$A39)*(Data!$B$2:$B$10002=$B39)*(Data!$D$2:$D$10002=AP$3)*(Data!$F$2:$F$10002&lt;=AP$5) ) ),"N/A")</f>
        <v>N/A</v>
      </c>
      <c r="AQ39" s="6" t="str">
        <f>IF(AQ$4="x",IF( SUMPRODUCT( (Data!$A$2:$A$10002=$A39)*(Data!$B$2:$B$10002=$B39)*(Data!$D$2:$D$10002=AQ$3)*(Data!$E$2:$E$10002) )=0,"N/A",SUMPRODUCT( (Data!$A$2:$A$10002=$A39)*(Data!$B$2:$B$10002=$B39)*(Data!$D$2:$D$10002=AQ$3)*(Data!$F$2:$F$10002&lt;=AQ$5) ) ),"N/A")</f>
        <v>N/A</v>
      </c>
      <c r="AR39" s="6" t="str">
        <f>IF(AR$4="x",IF( SUMPRODUCT( (Data!$A$2:$A$10002=$A39)*(Data!$B$2:$B$10002=$B39)*(Data!$D$2:$D$10002=AR$3)*(Data!$E$2:$E$10002) )=0,"N/A",SUMPRODUCT( (Data!$A$2:$A$10002=$A39)*(Data!$B$2:$B$10002=$B39)*(Data!$D$2:$D$10002=AR$3)*(Data!$F$2:$F$10002&lt;=AR$5) ) ),"N/A")</f>
        <v>N/A</v>
      </c>
      <c r="AS39" s="6" t="str">
        <f>IF(AS$4="x",IF( SUMPRODUCT( (Data!$A$2:$A$10002=$A39)*(Data!$B$2:$B$10002=$B39)*(Data!$D$2:$D$10002=AS$3)*(Data!$E$2:$E$10002) )=0,"N/A",SUMPRODUCT( (Data!$A$2:$A$10002=$A39)*(Data!$B$2:$B$10002=$B39)*(Data!$D$2:$D$10002=AS$3)*(Data!$F$2:$F$10002&lt;=AS$5) ) ),"N/A")</f>
        <v>N/A</v>
      </c>
      <c r="AT39" s="6" t="str">
        <f>IF(AT$4="x",IF( SUMPRODUCT( (Data!$A$2:$A$10002=$A39)*(Data!$B$2:$B$10002=$B39)*(Data!$D$2:$D$10002=AT$3)*(Data!$E$2:$E$10002) )=0,"N/A",SUMPRODUCT( (Data!$A$2:$A$10002=$A39)*(Data!$B$2:$B$10002=$B39)*(Data!$D$2:$D$10002=AT$3)*(Data!$F$2:$F$10002&lt;=AT$5) ) ),"N/A")</f>
        <v>N/A</v>
      </c>
      <c r="AU39" s="6" t="str">
        <f>IF(AU$4="x",IF( SUMPRODUCT( (Data!$A$2:$A$10002=$A39)*(Data!$B$2:$B$10002=$B39)*(Data!$D$2:$D$10002=AU$3)*(Data!$E$2:$E$10002) )=0,"N/A",SUMPRODUCT( (Data!$A$2:$A$10002=$A39)*(Data!$B$2:$B$10002=$B39)*(Data!$D$2:$D$10002=AU$3)*(Data!$F$2:$F$10002&lt;=AU$5) ) ),"N/A")</f>
        <v>N/A</v>
      </c>
      <c r="AV39" s="6" t="str">
        <f>IF(AV$4="x",IF( SUMPRODUCT( (Data!$A$2:$A$10002=$A39)*(Data!$B$2:$B$10002=$B39)*(Data!$D$2:$D$10002=AV$3)*(Data!$E$2:$E$10002) )=0,"N/A",SUMPRODUCT( (Data!$A$2:$A$10002=$A39)*(Data!$B$2:$B$10002=$B39)*(Data!$D$2:$D$10002=AV$3)*(Data!$F$2:$F$10002&lt;=AV$5) ) ),"N/A")</f>
        <v>N/A</v>
      </c>
      <c r="AW39" s="6">
        <f>IF(AW$4="x",IF( SUMPRODUCT( (Data!$A$2:$A$10002=$A39)*(Data!$B$2:$B$10002=$B39)*(Data!$D$2:$D$10002=AW$3)*(Data!$E$2:$E$10002) )=0,"N/A",SUMPRODUCT( (Data!$A$2:$A$10002=$A39)*(Data!$B$2:$B$10002=$B39)*(Data!$D$2:$D$10002=AW$3)*(Data!$F$2:$F$10002&lt;=AW$5) ) ),"N/A")</f>
        <v>1</v>
      </c>
      <c r="AX39" s="6">
        <f>IF(AX$4="x",IF( SUMPRODUCT( (Data!$A$2:$A$10002=$A39)*(Data!$B$2:$B$10002=$B39)*(Data!$D$2:$D$10002=AX$3)*(Data!$E$2:$E$10002) )=0,"N/A",SUMPRODUCT( (Data!$A$2:$A$10002=$A39)*(Data!$B$2:$B$10002=$B39)*(Data!$D$2:$D$10002=AX$3)*(Data!$F$2:$F$10002&lt;=AX$5) ) ),"N/A")</f>
        <v>1</v>
      </c>
      <c r="AY39" s="6">
        <f t="shared" si="77"/>
        <v>1</v>
      </c>
      <c r="BD39" s="6" t="str">
        <f t="shared" si="78"/>
        <v>N/A</v>
      </c>
      <c r="BE39" s="6" t="str">
        <f t="shared" si="79"/>
        <v>N/A</v>
      </c>
      <c r="BF39" s="6" t="str">
        <f t="shared" si="80"/>
        <v>N/A</v>
      </c>
      <c r="BG39" s="6" t="str">
        <f t="shared" si="81"/>
        <v>N/A</v>
      </c>
      <c r="BH39" s="6" t="str">
        <f t="shared" si="82"/>
        <v>N/A</v>
      </c>
      <c r="BI39" s="6" t="str">
        <f t="shared" si="83"/>
        <v>N/A</v>
      </c>
      <c r="BJ39" s="6" t="str">
        <f t="shared" si="84"/>
        <v>N/A</v>
      </c>
      <c r="BK39" s="6" t="str">
        <f t="shared" si="85"/>
        <v>N/A</v>
      </c>
      <c r="BL39" s="6" t="str">
        <f t="shared" si="86"/>
        <v>N/A</v>
      </c>
      <c r="BM39" s="6" t="str">
        <f t="shared" si="87"/>
        <v>N/A</v>
      </c>
      <c r="BN39" s="6" t="str">
        <f t="shared" si="88"/>
        <v>N/A</v>
      </c>
      <c r="BO39" s="6" t="str">
        <f t="shared" si="89"/>
        <v>N/A</v>
      </c>
      <c r="BP39" s="6" t="str">
        <f t="shared" si="90"/>
        <v>N/A</v>
      </c>
      <c r="BQ39" s="6" t="str">
        <f t="shared" si="91"/>
        <v>N/A</v>
      </c>
      <c r="BR39" s="6" t="str">
        <f t="shared" si="92"/>
        <v>N/A</v>
      </c>
      <c r="BS39" s="6" t="str">
        <f t="shared" si="93"/>
        <v>N/A</v>
      </c>
      <c r="BT39" s="6" t="str">
        <f t="shared" si="94"/>
        <v>N/A</v>
      </c>
      <c r="BU39" s="6" t="str">
        <f t="shared" si="95"/>
        <v>N/A</v>
      </c>
      <c r="BV39" s="6" t="str">
        <f t="shared" si="96"/>
        <v>N/A</v>
      </c>
      <c r="BW39" s="6">
        <f t="shared" si="97"/>
        <v>1</v>
      </c>
      <c r="BX39" s="6">
        <f t="shared" si="98"/>
        <v>1</v>
      </c>
      <c r="BY39" s="6">
        <f t="shared" si="99"/>
        <v>1</v>
      </c>
    </row>
    <row r="40" spans="1:77" x14ac:dyDescent="0.25">
      <c r="A40" s="7" t="s">
        <v>90</v>
      </c>
      <c r="B40" s="6" t="s">
        <v>84</v>
      </c>
      <c r="C40" s="26"/>
      <c r="D40" s="6" t="str">
        <f>IF(D$4="x",IF( SUMPRODUCT( (Data!$A$2:$A$10002=$A40)*(Data!$B$2:$B$10002=$B40)*(Data!$D$2:$D$10002=D$3)*(Data!$E$2:$E$10002) )=0,"N/A",SUMPRODUCT( (Data!$A$2:$A$10002=$A40)*(Data!$B$2:$B$10002=$B40)*(Data!$D$2:$D$10002=D$3)*(Data!$E$2:$E$10002&lt;=D$5) ) ),"N/A")</f>
        <v>N/A</v>
      </c>
      <c r="E40" s="6" t="str">
        <f>IF(E$4="x",IF( SUMPRODUCT( (Data!$A$2:$A$10002=$A40)*(Data!$B$2:$B$10002=$B40)*(Data!$D$2:$D$10002=E$3)*(Data!$E$2:$E$10002) )=0,"N/A",SUMPRODUCT( (Data!$A$2:$A$10002=$A40)*(Data!$B$2:$B$10002=$B40)*(Data!$D$2:$D$10002=E$3)*(Data!$E$2:$E$10002&lt;=E$5) ) ),"N/A")</f>
        <v>N/A</v>
      </c>
      <c r="F40" s="6" t="str">
        <f>IF(F$4="x",IF( SUMPRODUCT( (Data!$A$2:$A$10002=$A40)*(Data!$B$2:$B$10002=$B40)*(Data!$D$2:$D$10002=F$3)*(Data!$E$2:$E$10002) )=0,"N/A",SUMPRODUCT( (Data!$A$2:$A$10002=$A40)*(Data!$B$2:$B$10002=$B40)*(Data!$D$2:$D$10002=F$3)*(Data!$E$2:$E$10002&lt;=F$5) ) ),"N/A")</f>
        <v>N/A</v>
      </c>
      <c r="G40" s="6" t="str">
        <f>IF(G$4="x",IF( SUMPRODUCT( (Data!$A$2:$A$10002=$A40)*(Data!$B$2:$B$10002=$B40)*(Data!$D$2:$D$10002=G$3)*(Data!$E$2:$E$10002) )=0,"N/A",SUMPRODUCT( (Data!$A$2:$A$10002=$A40)*(Data!$B$2:$B$10002=$B40)*(Data!$D$2:$D$10002=G$3)*(Data!$E$2:$E$10002&lt;=G$5) ) ),"N/A")</f>
        <v>N/A</v>
      </c>
      <c r="H40" s="6" t="str">
        <f>IF(H$4="x",IF( SUMPRODUCT( (Data!$A$2:$A$10002=$A40)*(Data!$B$2:$B$10002=$B40)*(Data!$D$2:$D$10002=H$3)*(Data!$E$2:$E$10002) )=0,"N/A",SUMPRODUCT( (Data!$A$2:$A$10002=$A40)*(Data!$B$2:$B$10002=$B40)*(Data!$D$2:$D$10002=H$3)*(Data!$E$2:$E$10002&lt;=H$5) ) ),"N/A")</f>
        <v>N/A</v>
      </c>
      <c r="I40" s="6" t="str">
        <f>IF(I$4="x",IF( SUMPRODUCT( (Data!$A$2:$A$10002=$A40)*(Data!$B$2:$B$10002=$B40)*(Data!$D$2:$D$10002=I$3)*(Data!$E$2:$E$10002) )=0,"N/A",SUMPRODUCT( (Data!$A$2:$A$10002=$A40)*(Data!$B$2:$B$10002=$B40)*(Data!$D$2:$D$10002=I$3)*(Data!$E$2:$E$10002&lt;=I$5) ) ),"N/A")</f>
        <v>N/A</v>
      </c>
      <c r="J40" s="6" t="str">
        <f>IF(J$4="x",IF( SUMPRODUCT( (Data!$A$2:$A$10002=$A40)*(Data!$B$2:$B$10002=$B40)*(Data!$D$2:$D$10002=J$3)*(Data!$E$2:$E$10002) )=0,"N/A",SUMPRODUCT( (Data!$A$2:$A$10002=$A40)*(Data!$B$2:$B$10002=$B40)*(Data!$D$2:$D$10002=J$3)*(Data!$E$2:$E$10002&lt;=J$5) ) ),"N/A")</f>
        <v>N/A</v>
      </c>
      <c r="K40" s="6" t="str">
        <f>IF(K$4="x",IF( SUMPRODUCT( (Data!$A$2:$A$10002=$A40)*(Data!$B$2:$B$10002=$B40)*(Data!$D$2:$D$10002=K$3)*(Data!$E$2:$E$10002) )=0,"N/A",SUMPRODUCT( (Data!$A$2:$A$10002=$A40)*(Data!$B$2:$B$10002=$B40)*(Data!$D$2:$D$10002=K$3)*(Data!$E$2:$E$10002&lt;=K$5) ) ),"N/A")</f>
        <v>N/A</v>
      </c>
      <c r="L40" s="6" t="str">
        <f>IF(L$4="x",IF( SUMPRODUCT( (Data!$A$2:$A$10002=$A40)*(Data!$B$2:$B$10002=$B40)*(Data!$D$2:$D$10002=L$3)*(Data!$E$2:$E$10002) )=0,"N/A",SUMPRODUCT( (Data!$A$2:$A$10002=$A40)*(Data!$B$2:$B$10002=$B40)*(Data!$D$2:$D$10002=L$3)*(Data!$E$2:$E$10002&lt;=L$5) ) ),"N/A")</f>
        <v>N/A</v>
      </c>
      <c r="M40" s="6" t="str">
        <f>IF(M$4="x",IF( SUMPRODUCT( (Data!$A$2:$A$10002=$A40)*(Data!$B$2:$B$10002=$B40)*(Data!$D$2:$D$10002=M$3)*(Data!$E$2:$E$10002) )=0,"N/A",SUMPRODUCT( (Data!$A$2:$A$10002=$A40)*(Data!$B$2:$B$10002=$B40)*(Data!$D$2:$D$10002=M$3)*(Data!$E$2:$E$10002&lt;=M$5) ) ),"N/A")</f>
        <v>N/A</v>
      </c>
      <c r="N40" s="6" t="str">
        <f>IF(N$4="x",IF( SUMPRODUCT( (Data!$A$2:$A$10002=$A40)*(Data!$B$2:$B$10002=$B40)*(Data!$D$2:$D$10002=N$3)*(Data!$E$2:$E$10002) )=0,"N/A",SUMPRODUCT( (Data!$A$2:$A$10002=$A40)*(Data!$B$2:$B$10002=$B40)*(Data!$D$2:$D$10002=N$3)*(Data!$E$2:$E$10002&lt;=N$5) ) ),"N/A")</f>
        <v>N/A</v>
      </c>
      <c r="O40" s="6" t="str">
        <f>IF(O$4="x",IF( SUMPRODUCT( (Data!$A$2:$A$10002=$A40)*(Data!$B$2:$B$10002=$B40)*(Data!$D$2:$D$10002=O$3)*(Data!$E$2:$E$10002) )=0,"N/A",SUMPRODUCT( (Data!$A$2:$A$10002=$A40)*(Data!$B$2:$B$10002=$B40)*(Data!$D$2:$D$10002=O$3)*(Data!$E$2:$E$10002&lt;=O$5) ) ),"N/A")</f>
        <v>N/A</v>
      </c>
      <c r="P40" s="6" t="str">
        <f>IF(P$4="x",IF( SUMPRODUCT( (Data!$A$2:$A$10002=$A40)*(Data!$B$2:$B$10002=$B40)*(Data!$D$2:$D$10002=P$3)*(Data!$E$2:$E$10002) )=0,"N/A",SUMPRODUCT( (Data!$A$2:$A$10002=$A40)*(Data!$B$2:$B$10002=$B40)*(Data!$D$2:$D$10002=P$3)*(Data!$E$2:$E$10002&lt;=P$5) ) ),"N/A")</f>
        <v>N/A</v>
      </c>
      <c r="Q40" s="6" t="str">
        <f>IF(Q$4="x",IF( SUMPRODUCT( (Data!$A$2:$A$10002=$A40)*(Data!$B$2:$B$10002=$B40)*(Data!$D$2:$D$10002=Q$3)*(Data!$E$2:$E$10002) )=0,"N/A",SUMPRODUCT( (Data!$A$2:$A$10002=$A40)*(Data!$B$2:$B$10002=$B40)*(Data!$D$2:$D$10002=Q$3)*(Data!$E$2:$E$10002&lt;=Q$5) ) ),"N/A")</f>
        <v>N/A</v>
      </c>
      <c r="R40" s="6" t="str">
        <f>IF(R$4="x",IF( SUMPRODUCT( (Data!$A$2:$A$10002=$A40)*(Data!$B$2:$B$10002=$B40)*(Data!$D$2:$D$10002=R$3)*(Data!$E$2:$E$10002) )=0,"N/A",SUMPRODUCT( (Data!$A$2:$A$10002=$A40)*(Data!$B$2:$B$10002=$B40)*(Data!$D$2:$D$10002=R$3)*(Data!$E$2:$E$10002&lt;=R$5) ) ),"N/A")</f>
        <v>N/A</v>
      </c>
      <c r="S40" s="6" t="str">
        <f>IF(S$4="x",IF( SUMPRODUCT( (Data!$A$2:$A$10002=$A40)*(Data!$B$2:$B$10002=$B40)*(Data!$D$2:$D$10002=S$3)*(Data!$E$2:$E$10002) )=0,"N/A",SUMPRODUCT( (Data!$A$2:$A$10002=$A40)*(Data!$B$2:$B$10002=$B40)*(Data!$D$2:$D$10002=S$3)*(Data!$E$2:$E$10002&lt;=S$5) ) ),"N/A")</f>
        <v>N/A</v>
      </c>
      <c r="T40" s="6" t="str">
        <f>IF(T$4="x",IF( SUMPRODUCT( (Data!$A$2:$A$10002=$A40)*(Data!$B$2:$B$10002=$B40)*(Data!$D$2:$D$10002=T$3)*(Data!$E$2:$E$10002) )=0,"N/A",SUMPRODUCT( (Data!$A$2:$A$10002=$A40)*(Data!$B$2:$B$10002=$B40)*(Data!$D$2:$D$10002=T$3)*(Data!$E$2:$E$10002&lt;=T$5) ) ),"N/A")</f>
        <v>N/A</v>
      </c>
      <c r="U40" s="6" t="str">
        <f>IF(U$4="x",IF( SUMPRODUCT( (Data!$A$2:$A$10002=$A40)*(Data!$B$2:$B$10002=$B40)*(Data!$D$2:$D$10002=U$3)*(Data!$E$2:$E$10002) )=0,"N/A",SUMPRODUCT( (Data!$A$2:$A$10002=$A40)*(Data!$B$2:$B$10002=$B40)*(Data!$D$2:$D$10002=U$3)*(Data!$E$2:$E$10002&lt;=U$5) ) ),"N/A")</f>
        <v>N/A</v>
      </c>
      <c r="V40" s="6" t="str">
        <f>IF(V$4="x",IF( SUMPRODUCT( (Data!$A$2:$A$10002=$A40)*(Data!$B$2:$B$10002=$B40)*(Data!$D$2:$D$10002=V$3)*(Data!$E$2:$E$10002) )=0,"N/A",SUMPRODUCT( (Data!$A$2:$A$10002=$A40)*(Data!$B$2:$B$10002=$B40)*(Data!$D$2:$D$10002=V$3)*(Data!$E$2:$E$10002&lt;=V$5) ) ),"N/A")</f>
        <v>N/A</v>
      </c>
      <c r="W40" s="6">
        <f>IF(W$4="x",IF( SUMPRODUCT( (Data!$A$2:$A$10002=$A40)*(Data!$B$2:$B$10002=$B40)*(Data!$D$2:$D$10002=W$3)*(Data!$E$2:$E$10002) )=0,"N/A",SUMPRODUCT( (Data!$A$2:$A$10002=$A40)*(Data!$B$2:$B$10002=$B40)*(Data!$D$2:$D$10002=W$3)*(Data!$E$2:$E$10002&lt;=W$5) ) ),"N/A")</f>
        <v>1</v>
      </c>
      <c r="X40" s="6" t="str">
        <f>IF(X$4="x",IF( SUMPRODUCT( (Data!$A$2:$A$10002=$A40)*(Data!$B$2:$B$10002=$B40)*(Data!$D$2:$D$10002=X$3)*(Data!$E$2:$E$10002) )=0,"N/A",SUMPRODUCT( (Data!$A$2:$A$10002=$A40)*(Data!$B$2:$B$10002=$B40)*(Data!$D$2:$D$10002=X$3)*(Data!$E$2:$E$10002&lt;=X$5) ) ),"N/A")</f>
        <v>N/A</v>
      </c>
      <c r="Y40" s="6">
        <f t="shared" si="76"/>
        <v>1</v>
      </c>
      <c r="AD40" s="6" t="str">
        <f>IF(AD$4="x",IF( SUMPRODUCT( (Data!$A$2:$A$10002=$A40)*(Data!$B$2:$B$10002=$B40)*(Data!$D$2:$D$10002=AD$3)*(Data!$E$2:$E$10002) )=0,"N/A",SUMPRODUCT( (Data!$A$2:$A$10002=$A40)*(Data!$B$2:$B$10002=$B40)*(Data!$D$2:$D$10002=AD$3)*(Data!$F$2:$F$10002&lt;=AD$5) ) ),"N/A")</f>
        <v>N/A</v>
      </c>
      <c r="AE40" s="6" t="str">
        <f>IF(AE$4="x",IF( SUMPRODUCT( (Data!$A$2:$A$10002=$A40)*(Data!$B$2:$B$10002=$B40)*(Data!$D$2:$D$10002=AE$3)*(Data!$E$2:$E$10002) )=0,"N/A",SUMPRODUCT( (Data!$A$2:$A$10002=$A40)*(Data!$B$2:$B$10002=$B40)*(Data!$D$2:$D$10002=AE$3)*(Data!$F$2:$F$10002&lt;=AE$5) ) ),"N/A")</f>
        <v>N/A</v>
      </c>
      <c r="AF40" s="6" t="str">
        <f>IF(AF$4="x",IF( SUMPRODUCT( (Data!$A$2:$A$10002=$A40)*(Data!$B$2:$B$10002=$B40)*(Data!$D$2:$D$10002=AF$3)*(Data!$E$2:$E$10002) )=0,"N/A",SUMPRODUCT( (Data!$A$2:$A$10002=$A40)*(Data!$B$2:$B$10002=$B40)*(Data!$D$2:$D$10002=AF$3)*(Data!$F$2:$F$10002&lt;=AF$5) ) ),"N/A")</f>
        <v>N/A</v>
      </c>
      <c r="AG40" s="6" t="str">
        <f>IF(AG$4="x",IF( SUMPRODUCT( (Data!$A$2:$A$10002=$A40)*(Data!$B$2:$B$10002=$B40)*(Data!$D$2:$D$10002=AG$3)*(Data!$E$2:$E$10002) )=0,"N/A",SUMPRODUCT( (Data!$A$2:$A$10002=$A40)*(Data!$B$2:$B$10002=$B40)*(Data!$D$2:$D$10002=AG$3)*(Data!$F$2:$F$10002&lt;=AG$5) ) ),"N/A")</f>
        <v>N/A</v>
      </c>
      <c r="AH40" s="6" t="str">
        <f>IF(AH$4="x",IF( SUMPRODUCT( (Data!$A$2:$A$10002=$A40)*(Data!$B$2:$B$10002=$B40)*(Data!$D$2:$D$10002=AH$3)*(Data!$E$2:$E$10002) )=0,"N/A",SUMPRODUCT( (Data!$A$2:$A$10002=$A40)*(Data!$B$2:$B$10002=$B40)*(Data!$D$2:$D$10002=AH$3)*(Data!$F$2:$F$10002&lt;=AH$5) ) ),"N/A")</f>
        <v>N/A</v>
      </c>
      <c r="AI40" s="6" t="str">
        <f>IF(AI$4="x",IF( SUMPRODUCT( (Data!$A$2:$A$10002=$A40)*(Data!$B$2:$B$10002=$B40)*(Data!$D$2:$D$10002=AI$3)*(Data!$E$2:$E$10002) )=0,"N/A",SUMPRODUCT( (Data!$A$2:$A$10002=$A40)*(Data!$B$2:$B$10002=$B40)*(Data!$D$2:$D$10002=AI$3)*(Data!$F$2:$F$10002&lt;=AI$5) ) ),"N/A")</f>
        <v>N/A</v>
      </c>
      <c r="AJ40" s="6" t="str">
        <f>IF(AJ$4="x",IF( SUMPRODUCT( (Data!$A$2:$A$10002=$A40)*(Data!$B$2:$B$10002=$B40)*(Data!$D$2:$D$10002=AJ$3)*(Data!$E$2:$E$10002) )=0,"N/A",SUMPRODUCT( (Data!$A$2:$A$10002=$A40)*(Data!$B$2:$B$10002=$B40)*(Data!$D$2:$D$10002=AJ$3)*(Data!$F$2:$F$10002&lt;=AJ$5) ) ),"N/A")</f>
        <v>N/A</v>
      </c>
      <c r="AK40" s="6" t="str">
        <f>IF(AK$4="x",IF( SUMPRODUCT( (Data!$A$2:$A$10002=$A40)*(Data!$B$2:$B$10002=$B40)*(Data!$D$2:$D$10002=AK$3)*(Data!$E$2:$E$10002) )=0,"N/A",SUMPRODUCT( (Data!$A$2:$A$10002=$A40)*(Data!$B$2:$B$10002=$B40)*(Data!$D$2:$D$10002=AK$3)*(Data!$F$2:$F$10002&lt;=AK$5) ) ),"N/A")</f>
        <v>N/A</v>
      </c>
      <c r="AL40" s="6" t="str">
        <f>IF(AL$4="x",IF( SUMPRODUCT( (Data!$A$2:$A$10002=$A40)*(Data!$B$2:$B$10002=$B40)*(Data!$D$2:$D$10002=AL$3)*(Data!$E$2:$E$10002) )=0,"N/A",SUMPRODUCT( (Data!$A$2:$A$10002=$A40)*(Data!$B$2:$B$10002=$B40)*(Data!$D$2:$D$10002=AL$3)*(Data!$F$2:$F$10002&lt;=AL$5) ) ),"N/A")</f>
        <v>N/A</v>
      </c>
      <c r="AM40" s="6" t="str">
        <f>IF(AM$4="x",IF( SUMPRODUCT( (Data!$A$2:$A$10002=$A40)*(Data!$B$2:$B$10002=$B40)*(Data!$D$2:$D$10002=AM$3)*(Data!$E$2:$E$10002) )=0,"N/A",SUMPRODUCT( (Data!$A$2:$A$10002=$A40)*(Data!$B$2:$B$10002=$B40)*(Data!$D$2:$D$10002=AM$3)*(Data!$F$2:$F$10002&lt;=AM$5) ) ),"N/A")</f>
        <v>N/A</v>
      </c>
      <c r="AN40" s="6" t="str">
        <f>IF(AN$4="x",IF( SUMPRODUCT( (Data!$A$2:$A$10002=$A40)*(Data!$B$2:$B$10002=$B40)*(Data!$D$2:$D$10002=AN$3)*(Data!$E$2:$E$10002) )=0,"N/A",SUMPRODUCT( (Data!$A$2:$A$10002=$A40)*(Data!$B$2:$B$10002=$B40)*(Data!$D$2:$D$10002=AN$3)*(Data!$F$2:$F$10002&lt;=AN$5) ) ),"N/A")</f>
        <v>N/A</v>
      </c>
      <c r="AO40" s="6" t="str">
        <f>IF(AO$4="x",IF( SUMPRODUCT( (Data!$A$2:$A$10002=$A40)*(Data!$B$2:$B$10002=$B40)*(Data!$D$2:$D$10002=AO$3)*(Data!$E$2:$E$10002) )=0,"N/A",SUMPRODUCT( (Data!$A$2:$A$10002=$A40)*(Data!$B$2:$B$10002=$B40)*(Data!$D$2:$D$10002=AO$3)*(Data!$F$2:$F$10002&lt;=AO$5) ) ),"N/A")</f>
        <v>N/A</v>
      </c>
      <c r="AP40" s="6" t="str">
        <f>IF(AP$4="x",IF( SUMPRODUCT( (Data!$A$2:$A$10002=$A40)*(Data!$B$2:$B$10002=$B40)*(Data!$D$2:$D$10002=AP$3)*(Data!$E$2:$E$10002) )=0,"N/A",SUMPRODUCT( (Data!$A$2:$A$10002=$A40)*(Data!$B$2:$B$10002=$B40)*(Data!$D$2:$D$10002=AP$3)*(Data!$F$2:$F$10002&lt;=AP$5) ) ),"N/A")</f>
        <v>N/A</v>
      </c>
      <c r="AQ40" s="6" t="str">
        <f>IF(AQ$4="x",IF( SUMPRODUCT( (Data!$A$2:$A$10002=$A40)*(Data!$B$2:$B$10002=$B40)*(Data!$D$2:$D$10002=AQ$3)*(Data!$E$2:$E$10002) )=0,"N/A",SUMPRODUCT( (Data!$A$2:$A$10002=$A40)*(Data!$B$2:$B$10002=$B40)*(Data!$D$2:$D$10002=AQ$3)*(Data!$F$2:$F$10002&lt;=AQ$5) ) ),"N/A")</f>
        <v>N/A</v>
      </c>
      <c r="AR40" s="6" t="str">
        <f>IF(AR$4="x",IF( SUMPRODUCT( (Data!$A$2:$A$10002=$A40)*(Data!$B$2:$B$10002=$B40)*(Data!$D$2:$D$10002=AR$3)*(Data!$E$2:$E$10002) )=0,"N/A",SUMPRODUCT( (Data!$A$2:$A$10002=$A40)*(Data!$B$2:$B$10002=$B40)*(Data!$D$2:$D$10002=AR$3)*(Data!$F$2:$F$10002&lt;=AR$5) ) ),"N/A")</f>
        <v>N/A</v>
      </c>
      <c r="AS40" s="6" t="str">
        <f>IF(AS$4="x",IF( SUMPRODUCT( (Data!$A$2:$A$10002=$A40)*(Data!$B$2:$B$10002=$B40)*(Data!$D$2:$D$10002=AS$3)*(Data!$E$2:$E$10002) )=0,"N/A",SUMPRODUCT( (Data!$A$2:$A$10002=$A40)*(Data!$B$2:$B$10002=$B40)*(Data!$D$2:$D$10002=AS$3)*(Data!$F$2:$F$10002&lt;=AS$5) ) ),"N/A")</f>
        <v>N/A</v>
      </c>
      <c r="AT40" s="6" t="str">
        <f>IF(AT$4="x",IF( SUMPRODUCT( (Data!$A$2:$A$10002=$A40)*(Data!$B$2:$B$10002=$B40)*(Data!$D$2:$D$10002=AT$3)*(Data!$E$2:$E$10002) )=0,"N/A",SUMPRODUCT( (Data!$A$2:$A$10002=$A40)*(Data!$B$2:$B$10002=$B40)*(Data!$D$2:$D$10002=AT$3)*(Data!$F$2:$F$10002&lt;=AT$5) ) ),"N/A")</f>
        <v>N/A</v>
      </c>
      <c r="AU40" s="6" t="str">
        <f>IF(AU$4="x",IF( SUMPRODUCT( (Data!$A$2:$A$10002=$A40)*(Data!$B$2:$B$10002=$B40)*(Data!$D$2:$D$10002=AU$3)*(Data!$E$2:$E$10002) )=0,"N/A",SUMPRODUCT( (Data!$A$2:$A$10002=$A40)*(Data!$B$2:$B$10002=$B40)*(Data!$D$2:$D$10002=AU$3)*(Data!$F$2:$F$10002&lt;=AU$5) ) ),"N/A")</f>
        <v>N/A</v>
      </c>
      <c r="AV40" s="6" t="str">
        <f>IF(AV$4="x",IF( SUMPRODUCT( (Data!$A$2:$A$10002=$A40)*(Data!$B$2:$B$10002=$B40)*(Data!$D$2:$D$10002=AV$3)*(Data!$E$2:$E$10002) )=0,"N/A",SUMPRODUCT( (Data!$A$2:$A$10002=$A40)*(Data!$B$2:$B$10002=$B40)*(Data!$D$2:$D$10002=AV$3)*(Data!$F$2:$F$10002&lt;=AV$5) ) ),"N/A")</f>
        <v>N/A</v>
      </c>
      <c r="AW40" s="6">
        <f>IF(AW$4="x",IF( SUMPRODUCT( (Data!$A$2:$A$10002=$A40)*(Data!$B$2:$B$10002=$B40)*(Data!$D$2:$D$10002=AW$3)*(Data!$E$2:$E$10002) )=0,"N/A",SUMPRODUCT( (Data!$A$2:$A$10002=$A40)*(Data!$B$2:$B$10002=$B40)*(Data!$D$2:$D$10002=AW$3)*(Data!$F$2:$F$10002&lt;=AW$5) ) ),"N/A")</f>
        <v>1</v>
      </c>
      <c r="AX40" s="6" t="str">
        <f>IF(AX$4="x",IF( SUMPRODUCT( (Data!$A$2:$A$10002=$A40)*(Data!$B$2:$B$10002=$B40)*(Data!$D$2:$D$10002=AX$3)*(Data!$E$2:$E$10002) )=0,"N/A",SUMPRODUCT( (Data!$A$2:$A$10002=$A40)*(Data!$B$2:$B$10002=$B40)*(Data!$D$2:$D$10002=AX$3)*(Data!$F$2:$F$10002&lt;=AX$5) ) ),"N/A")</f>
        <v>N/A</v>
      </c>
      <c r="AY40" s="6">
        <f t="shared" si="77"/>
        <v>1</v>
      </c>
      <c r="BD40" s="6" t="str">
        <f t="shared" si="78"/>
        <v>N/A</v>
      </c>
      <c r="BE40" s="6" t="str">
        <f t="shared" si="79"/>
        <v>N/A</v>
      </c>
      <c r="BF40" s="6" t="str">
        <f t="shared" si="80"/>
        <v>N/A</v>
      </c>
      <c r="BG40" s="6" t="str">
        <f t="shared" si="81"/>
        <v>N/A</v>
      </c>
      <c r="BH40" s="6" t="str">
        <f t="shared" si="82"/>
        <v>N/A</v>
      </c>
      <c r="BI40" s="6" t="str">
        <f t="shared" si="83"/>
        <v>N/A</v>
      </c>
      <c r="BJ40" s="6" t="str">
        <f t="shared" si="84"/>
        <v>N/A</v>
      </c>
      <c r="BK40" s="6" t="str">
        <f t="shared" si="85"/>
        <v>N/A</v>
      </c>
      <c r="BL40" s="6" t="str">
        <f t="shared" si="86"/>
        <v>N/A</v>
      </c>
      <c r="BM40" s="6" t="str">
        <f t="shared" si="87"/>
        <v>N/A</v>
      </c>
      <c r="BN40" s="6" t="str">
        <f t="shared" si="88"/>
        <v>N/A</v>
      </c>
      <c r="BO40" s="6" t="str">
        <f t="shared" si="89"/>
        <v>N/A</v>
      </c>
      <c r="BP40" s="6" t="str">
        <f t="shared" si="90"/>
        <v>N/A</v>
      </c>
      <c r="BQ40" s="6" t="str">
        <f t="shared" si="91"/>
        <v>N/A</v>
      </c>
      <c r="BR40" s="6" t="str">
        <f t="shared" si="92"/>
        <v>N/A</v>
      </c>
      <c r="BS40" s="6" t="str">
        <f t="shared" si="93"/>
        <v>N/A</v>
      </c>
      <c r="BT40" s="6" t="str">
        <f t="shared" si="94"/>
        <v>N/A</v>
      </c>
      <c r="BU40" s="6" t="str">
        <f t="shared" si="95"/>
        <v>N/A</v>
      </c>
      <c r="BV40" s="6" t="str">
        <f t="shared" si="96"/>
        <v>N/A</v>
      </c>
      <c r="BW40" s="6">
        <f t="shared" si="97"/>
        <v>1</v>
      </c>
      <c r="BX40" s="6" t="str">
        <f t="shared" si="98"/>
        <v>N/A</v>
      </c>
      <c r="BY40" s="6">
        <f t="shared" si="99"/>
        <v>1</v>
      </c>
    </row>
    <row r="41" spans="1:77" x14ac:dyDescent="0.25">
      <c r="A41" s="7" t="s">
        <v>91</v>
      </c>
      <c r="B41" s="6" t="s">
        <v>84</v>
      </c>
      <c r="C41" s="26"/>
      <c r="D41" s="6" t="str">
        <f>IF(D$4="x",IF( SUMPRODUCT( (Data!$A$2:$A$10002=$A41)*(Data!$B$2:$B$10002=$B41)*(Data!$D$2:$D$10002=D$3)*(Data!$E$2:$E$10002) )=0,"N/A",SUMPRODUCT( (Data!$A$2:$A$10002=$A41)*(Data!$B$2:$B$10002=$B41)*(Data!$D$2:$D$10002=D$3)*(Data!$E$2:$E$10002&lt;=D$5) ) ),"N/A")</f>
        <v>N/A</v>
      </c>
      <c r="E41" s="6" t="str">
        <f>IF(E$4="x",IF( SUMPRODUCT( (Data!$A$2:$A$10002=$A41)*(Data!$B$2:$B$10002=$B41)*(Data!$D$2:$D$10002=E$3)*(Data!$E$2:$E$10002) )=0,"N/A",SUMPRODUCT( (Data!$A$2:$A$10002=$A41)*(Data!$B$2:$B$10002=$B41)*(Data!$D$2:$D$10002=E$3)*(Data!$E$2:$E$10002&lt;=E$5) ) ),"N/A")</f>
        <v>N/A</v>
      </c>
      <c r="F41" s="6" t="str">
        <f>IF(F$4="x",IF( SUMPRODUCT( (Data!$A$2:$A$10002=$A41)*(Data!$B$2:$B$10002=$B41)*(Data!$D$2:$D$10002=F$3)*(Data!$E$2:$E$10002) )=0,"N/A",SUMPRODUCT( (Data!$A$2:$A$10002=$A41)*(Data!$B$2:$B$10002=$B41)*(Data!$D$2:$D$10002=F$3)*(Data!$E$2:$E$10002&lt;=F$5) ) ),"N/A")</f>
        <v>N/A</v>
      </c>
      <c r="G41" s="6" t="str">
        <f>IF(G$4="x",IF( SUMPRODUCT( (Data!$A$2:$A$10002=$A41)*(Data!$B$2:$B$10002=$B41)*(Data!$D$2:$D$10002=G$3)*(Data!$E$2:$E$10002) )=0,"N/A",SUMPRODUCT( (Data!$A$2:$A$10002=$A41)*(Data!$B$2:$B$10002=$B41)*(Data!$D$2:$D$10002=G$3)*(Data!$E$2:$E$10002&lt;=G$5) ) ),"N/A")</f>
        <v>N/A</v>
      </c>
      <c r="H41" s="6" t="str">
        <f>IF(H$4="x",IF( SUMPRODUCT( (Data!$A$2:$A$10002=$A41)*(Data!$B$2:$B$10002=$B41)*(Data!$D$2:$D$10002=H$3)*(Data!$E$2:$E$10002) )=0,"N/A",SUMPRODUCT( (Data!$A$2:$A$10002=$A41)*(Data!$B$2:$B$10002=$B41)*(Data!$D$2:$D$10002=H$3)*(Data!$E$2:$E$10002&lt;=H$5) ) ),"N/A")</f>
        <v>N/A</v>
      </c>
      <c r="I41" s="6" t="str">
        <f>IF(I$4="x",IF( SUMPRODUCT( (Data!$A$2:$A$10002=$A41)*(Data!$B$2:$B$10002=$B41)*(Data!$D$2:$D$10002=I$3)*(Data!$E$2:$E$10002) )=0,"N/A",SUMPRODUCT( (Data!$A$2:$A$10002=$A41)*(Data!$B$2:$B$10002=$B41)*(Data!$D$2:$D$10002=I$3)*(Data!$E$2:$E$10002&lt;=I$5) ) ),"N/A")</f>
        <v>N/A</v>
      </c>
      <c r="J41" s="6" t="str">
        <f>IF(J$4="x",IF( SUMPRODUCT( (Data!$A$2:$A$10002=$A41)*(Data!$B$2:$B$10002=$B41)*(Data!$D$2:$D$10002=J$3)*(Data!$E$2:$E$10002) )=0,"N/A",SUMPRODUCT( (Data!$A$2:$A$10002=$A41)*(Data!$B$2:$B$10002=$B41)*(Data!$D$2:$D$10002=J$3)*(Data!$E$2:$E$10002&lt;=J$5) ) ),"N/A")</f>
        <v>N/A</v>
      </c>
      <c r="K41" s="6" t="str">
        <f>IF(K$4="x",IF( SUMPRODUCT( (Data!$A$2:$A$10002=$A41)*(Data!$B$2:$B$10002=$B41)*(Data!$D$2:$D$10002=K$3)*(Data!$E$2:$E$10002) )=0,"N/A",SUMPRODUCT( (Data!$A$2:$A$10002=$A41)*(Data!$B$2:$B$10002=$B41)*(Data!$D$2:$D$10002=K$3)*(Data!$E$2:$E$10002&lt;=K$5) ) ),"N/A")</f>
        <v>N/A</v>
      </c>
      <c r="L41" s="6" t="str">
        <f>IF(L$4="x",IF( SUMPRODUCT( (Data!$A$2:$A$10002=$A41)*(Data!$B$2:$B$10002=$B41)*(Data!$D$2:$D$10002=L$3)*(Data!$E$2:$E$10002) )=0,"N/A",SUMPRODUCT( (Data!$A$2:$A$10002=$A41)*(Data!$B$2:$B$10002=$B41)*(Data!$D$2:$D$10002=L$3)*(Data!$E$2:$E$10002&lt;=L$5) ) ),"N/A")</f>
        <v>N/A</v>
      </c>
      <c r="M41" s="6" t="str">
        <f>IF(M$4="x",IF( SUMPRODUCT( (Data!$A$2:$A$10002=$A41)*(Data!$B$2:$B$10002=$B41)*(Data!$D$2:$D$10002=M$3)*(Data!$E$2:$E$10002) )=0,"N/A",SUMPRODUCT( (Data!$A$2:$A$10002=$A41)*(Data!$B$2:$B$10002=$B41)*(Data!$D$2:$D$10002=M$3)*(Data!$E$2:$E$10002&lt;=M$5) ) ),"N/A")</f>
        <v>N/A</v>
      </c>
      <c r="N41" s="6" t="str">
        <f>IF(N$4="x",IF( SUMPRODUCT( (Data!$A$2:$A$10002=$A41)*(Data!$B$2:$B$10002=$B41)*(Data!$D$2:$D$10002=N$3)*(Data!$E$2:$E$10002) )=0,"N/A",SUMPRODUCT( (Data!$A$2:$A$10002=$A41)*(Data!$B$2:$B$10002=$B41)*(Data!$D$2:$D$10002=N$3)*(Data!$E$2:$E$10002&lt;=N$5) ) ),"N/A")</f>
        <v>N/A</v>
      </c>
      <c r="O41" s="6" t="str">
        <f>IF(O$4="x",IF( SUMPRODUCT( (Data!$A$2:$A$10002=$A41)*(Data!$B$2:$B$10002=$B41)*(Data!$D$2:$D$10002=O$3)*(Data!$E$2:$E$10002) )=0,"N/A",SUMPRODUCT( (Data!$A$2:$A$10002=$A41)*(Data!$B$2:$B$10002=$B41)*(Data!$D$2:$D$10002=O$3)*(Data!$E$2:$E$10002&lt;=O$5) ) ),"N/A")</f>
        <v>N/A</v>
      </c>
      <c r="P41" s="6" t="str">
        <f>IF(P$4="x",IF( SUMPRODUCT( (Data!$A$2:$A$10002=$A41)*(Data!$B$2:$B$10002=$B41)*(Data!$D$2:$D$10002=P$3)*(Data!$E$2:$E$10002) )=0,"N/A",SUMPRODUCT( (Data!$A$2:$A$10002=$A41)*(Data!$B$2:$B$10002=$B41)*(Data!$D$2:$D$10002=P$3)*(Data!$E$2:$E$10002&lt;=P$5) ) ),"N/A")</f>
        <v>N/A</v>
      </c>
      <c r="Q41" s="6" t="str">
        <f>IF(Q$4="x",IF( SUMPRODUCT( (Data!$A$2:$A$10002=$A41)*(Data!$B$2:$B$10002=$B41)*(Data!$D$2:$D$10002=Q$3)*(Data!$E$2:$E$10002) )=0,"N/A",SUMPRODUCT( (Data!$A$2:$A$10002=$A41)*(Data!$B$2:$B$10002=$B41)*(Data!$D$2:$D$10002=Q$3)*(Data!$E$2:$E$10002&lt;=Q$5) ) ),"N/A")</f>
        <v>N/A</v>
      </c>
      <c r="R41" s="6" t="str">
        <f>IF(R$4="x",IF( SUMPRODUCT( (Data!$A$2:$A$10002=$A41)*(Data!$B$2:$B$10002=$B41)*(Data!$D$2:$D$10002=R$3)*(Data!$E$2:$E$10002) )=0,"N/A",SUMPRODUCT( (Data!$A$2:$A$10002=$A41)*(Data!$B$2:$B$10002=$B41)*(Data!$D$2:$D$10002=R$3)*(Data!$E$2:$E$10002&lt;=R$5) ) ),"N/A")</f>
        <v>N/A</v>
      </c>
      <c r="S41" s="6" t="str">
        <f>IF(S$4="x",IF( SUMPRODUCT( (Data!$A$2:$A$10002=$A41)*(Data!$B$2:$B$10002=$B41)*(Data!$D$2:$D$10002=S$3)*(Data!$E$2:$E$10002) )=0,"N/A",SUMPRODUCT( (Data!$A$2:$A$10002=$A41)*(Data!$B$2:$B$10002=$B41)*(Data!$D$2:$D$10002=S$3)*(Data!$E$2:$E$10002&lt;=S$5) ) ),"N/A")</f>
        <v>N/A</v>
      </c>
      <c r="T41" s="6" t="str">
        <f>IF(T$4="x",IF( SUMPRODUCT( (Data!$A$2:$A$10002=$A41)*(Data!$B$2:$B$10002=$B41)*(Data!$D$2:$D$10002=T$3)*(Data!$E$2:$E$10002) )=0,"N/A",SUMPRODUCT( (Data!$A$2:$A$10002=$A41)*(Data!$B$2:$B$10002=$B41)*(Data!$D$2:$D$10002=T$3)*(Data!$E$2:$E$10002&lt;=T$5) ) ),"N/A")</f>
        <v>N/A</v>
      </c>
      <c r="U41" s="6" t="str">
        <f>IF(U$4="x",IF( SUMPRODUCT( (Data!$A$2:$A$10002=$A41)*(Data!$B$2:$B$10002=$B41)*(Data!$D$2:$D$10002=U$3)*(Data!$E$2:$E$10002) )=0,"N/A",SUMPRODUCT( (Data!$A$2:$A$10002=$A41)*(Data!$B$2:$B$10002=$B41)*(Data!$D$2:$D$10002=U$3)*(Data!$E$2:$E$10002&lt;=U$5) ) ),"N/A")</f>
        <v>N/A</v>
      </c>
      <c r="V41" s="6" t="str">
        <f>IF(V$4="x",IF( SUMPRODUCT( (Data!$A$2:$A$10002=$A41)*(Data!$B$2:$B$10002=$B41)*(Data!$D$2:$D$10002=V$3)*(Data!$E$2:$E$10002) )=0,"N/A",SUMPRODUCT( (Data!$A$2:$A$10002=$A41)*(Data!$B$2:$B$10002=$B41)*(Data!$D$2:$D$10002=V$3)*(Data!$E$2:$E$10002&lt;=V$5) ) ),"N/A")</f>
        <v>N/A</v>
      </c>
      <c r="W41" s="6">
        <f>IF(W$4="x",IF( SUMPRODUCT( (Data!$A$2:$A$10002=$A41)*(Data!$B$2:$B$10002=$B41)*(Data!$D$2:$D$10002=W$3)*(Data!$E$2:$E$10002) )=0,"N/A",SUMPRODUCT( (Data!$A$2:$A$10002=$A41)*(Data!$B$2:$B$10002=$B41)*(Data!$D$2:$D$10002=W$3)*(Data!$E$2:$E$10002&lt;=W$5) ) ),"N/A")</f>
        <v>1</v>
      </c>
      <c r="X41" s="6" t="str">
        <f>IF(X$4="x",IF( SUMPRODUCT( (Data!$A$2:$A$10002=$A41)*(Data!$B$2:$B$10002=$B41)*(Data!$D$2:$D$10002=X$3)*(Data!$E$2:$E$10002) )=0,"N/A",SUMPRODUCT( (Data!$A$2:$A$10002=$A41)*(Data!$B$2:$B$10002=$B41)*(Data!$D$2:$D$10002=X$3)*(Data!$E$2:$E$10002&lt;=X$5) ) ),"N/A")</f>
        <v>N/A</v>
      </c>
      <c r="Y41" s="6">
        <f t="shared" si="76"/>
        <v>1</v>
      </c>
      <c r="AD41" s="6" t="str">
        <f>IF(AD$4="x",IF( SUMPRODUCT( (Data!$A$2:$A$10002=$A41)*(Data!$B$2:$B$10002=$B41)*(Data!$D$2:$D$10002=AD$3)*(Data!$E$2:$E$10002) )=0,"N/A",SUMPRODUCT( (Data!$A$2:$A$10002=$A41)*(Data!$B$2:$B$10002=$B41)*(Data!$D$2:$D$10002=AD$3)*(Data!$F$2:$F$10002&lt;=AD$5) ) ),"N/A")</f>
        <v>N/A</v>
      </c>
      <c r="AE41" s="6" t="str">
        <f>IF(AE$4="x",IF( SUMPRODUCT( (Data!$A$2:$A$10002=$A41)*(Data!$B$2:$B$10002=$B41)*(Data!$D$2:$D$10002=AE$3)*(Data!$E$2:$E$10002) )=0,"N/A",SUMPRODUCT( (Data!$A$2:$A$10002=$A41)*(Data!$B$2:$B$10002=$B41)*(Data!$D$2:$D$10002=AE$3)*(Data!$F$2:$F$10002&lt;=AE$5) ) ),"N/A")</f>
        <v>N/A</v>
      </c>
      <c r="AF41" s="6" t="str">
        <f>IF(AF$4="x",IF( SUMPRODUCT( (Data!$A$2:$A$10002=$A41)*(Data!$B$2:$B$10002=$B41)*(Data!$D$2:$D$10002=AF$3)*(Data!$E$2:$E$10002) )=0,"N/A",SUMPRODUCT( (Data!$A$2:$A$10002=$A41)*(Data!$B$2:$B$10002=$B41)*(Data!$D$2:$D$10002=AF$3)*(Data!$F$2:$F$10002&lt;=AF$5) ) ),"N/A")</f>
        <v>N/A</v>
      </c>
      <c r="AG41" s="6" t="str">
        <f>IF(AG$4="x",IF( SUMPRODUCT( (Data!$A$2:$A$10002=$A41)*(Data!$B$2:$B$10002=$B41)*(Data!$D$2:$D$10002=AG$3)*(Data!$E$2:$E$10002) )=0,"N/A",SUMPRODUCT( (Data!$A$2:$A$10002=$A41)*(Data!$B$2:$B$10002=$B41)*(Data!$D$2:$D$10002=AG$3)*(Data!$F$2:$F$10002&lt;=AG$5) ) ),"N/A")</f>
        <v>N/A</v>
      </c>
      <c r="AH41" s="6" t="str">
        <f>IF(AH$4="x",IF( SUMPRODUCT( (Data!$A$2:$A$10002=$A41)*(Data!$B$2:$B$10002=$B41)*(Data!$D$2:$D$10002=AH$3)*(Data!$E$2:$E$10002) )=0,"N/A",SUMPRODUCT( (Data!$A$2:$A$10002=$A41)*(Data!$B$2:$B$10002=$B41)*(Data!$D$2:$D$10002=AH$3)*(Data!$F$2:$F$10002&lt;=AH$5) ) ),"N/A")</f>
        <v>N/A</v>
      </c>
      <c r="AI41" s="6" t="str">
        <f>IF(AI$4="x",IF( SUMPRODUCT( (Data!$A$2:$A$10002=$A41)*(Data!$B$2:$B$10002=$B41)*(Data!$D$2:$D$10002=AI$3)*(Data!$E$2:$E$10002) )=0,"N/A",SUMPRODUCT( (Data!$A$2:$A$10002=$A41)*(Data!$B$2:$B$10002=$B41)*(Data!$D$2:$D$10002=AI$3)*(Data!$F$2:$F$10002&lt;=AI$5) ) ),"N/A")</f>
        <v>N/A</v>
      </c>
      <c r="AJ41" s="6" t="str">
        <f>IF(AJ$4="x",IF( SUMPRODUCT( (Data!$A$2:$A$10002=$A41)*(Data!$B$2:$B$10002=$B41)*(Data!$D$2:$D$10002=AJ$3)*(Data!$E$2:$E$10002) )=0,"N/A",SUMPRODUCT( (Data!$A$2:$A$10002=$A41)*(Data!$B$2:$B$10002=$B41)*(Data!$D$2:$D$10002=AJ$3)*(Data!$F$2:$F$10002&lt;=AJ$5) ) ),"N/A")</f>
        <v>N/A</v>
      </c>
      <c r="AK41" s="6" t="str">
        <f>IF(AK$4="x",IF( SUMPRODUCT( (Data!$A$2:$A$10002=$A41)*(Data!$B$2:$B$10002=$B41)*(Data!$D$2:$D$10002=AK$3)*(Data!$E$2:$E$10002) )=0,"N/A",SUMPRODUCT( (Data!$A$2:$A$10002=$A41)*(Data!$B$2:$B$10002=$B41)*(Data!$D$2:$D$10002=AK$3)*(Data!$F$2:$F$10002&lt;=AK$5) ) ),"N/A")</f>
        <v>N/A</v>
      </c>
      <c r="AL41" s="6" t="str">
        <f>IF(AL$4="x",IF( SUMPRODUCT( (Data!$A$2:$A$10002=$A41)*(Data!$B$2:$B$10002=$B41)*(Data!$D$2:$D$10002=AL$3)*(Data!$E$2:$E$10002) )=0,"N/A",SUMPRODUCT( (Data!$A$2:$A$10002=$A41)*(Data!$B$2:$B$10002=$B41)*(Data!$D$2:$D$10002=AL$3)*(Data!$F$2:$F$10002&lt;=AL$5) ) ),"N/A")</f>
        <v>N/A</v>
      </c>
      <c r="AM41" s="6" t="str">
        <f>IF(AM$4="x",IF( SUMPRODUCT( (Data!$A$2:$A$10002=$A41)*(Data!$B$2:$B$10002=$B41)*(Data!$D$2:$D$10002=AM$3)*(Data!$E$2:$E$10002) )=0,"N/A",SUMPRODUCT( (Data!$A$2:$A$10002=$A41)*(Data!$B$2:$B$10002=$B41)*(Data!$D$2:$D$10002=AM$3)*(Data!$F$2:$F$10002&lt;=AM$5) ) ),"N/A")</f>
        <v>N/A</v>
      </c>
      <c r="AN41" s="6" t="str">
        <f>IF(AN$4="x",IF( SUMPRODUCT( (Data!$A$2:$A$10002=$A41)*(Data!$B$2:$B$10002=$B41)*(Data!$D$2:$D$10002=AN$3)*(Data!$E$2:$E$10002) )=0,"N/A",SUMPRODUCT( (Data!$A$2:$A$10002=$A41)*(Data!$B$2:$B$10002=$B41)*(Data!$D$2:$D$10002=AN$3)*(Data!$F$2:$F$10002&lt;=AN$5) ) ),"N/A")</f>
        <v>N/A</v>
      </c>
      <c r="AO41" s="6" t="str">
        <f>IF(AO$4="x",IF( SUMPRODUCT( (Data!$A$2:$A$10002=$A41)*(Data!$B$2:$B$10002=$B41)*(Data!$D$2:$D$10002=AO$3)*(Data!$E$2:$E$10002) )=0,"N/A",SUMPRODUCT( (Data!$A$2:$A$10002=$A41)*(Data!$B$2:$B$10002=$B41)*(Data!$D$2:$D$10002=AO$3)*(Data!$F$2:$F$10002&lt;=AO$5) ) ),"N/A")</f>
        <v>N/A</v>
      </c>
      <c r="AP41" s="6" t="str">
        <f>IF(AP$4="x",IF( SUMPRODUCT( (Data!$A$2:$A$10002=$A41)*(Data!$B$2:$B$10002=$B41)*(Data!$D$2:$D$10002=AP$3)*(Data!$E$2:$E$10002) )=0,"N/A",SUMPRODUCT( (Data!$A$2:$A$10002=$A41)*(Data!$B$2:$B$10002=$B41)*(Data!$D$2:$D$10002=AP$3)*(Data!$F$2:$F$10002&lt;=AP$5) ) ),"N/A")</f>
        <v>N/A</v>
      </c>
      <c r="AQ41" s="6" t="str">
        <f>IF(AQ$4="x",IF( SUMPRODUCT( (Data!$A$2:$A$10002=$A41)*(Data!$B$2:$B$10002=$B41)*(Data!$D$2:$D$10002=AQ$3)*(Data!$E$2:$E$10002) )=0,"N/A",SUMPRODUCT( (Data!$A$2:$A$10002=$A41)*(Data!$B$2:$B$10002=$B41)*(Data!$D$2:$D$10002=AQ$3)*(Data!$F$2:$F$10002&lt;=AQ$5) ) ),"N/A")</f>
        <v>N/A</v>
      </c>
      <c r="AR41" s="6" t="str">
        <f>IF(AR$4="x",IF( SUMPRODUCT( (Data!$A$2:$A$10002=$A41)*(Data!$B$2:$B$10002=$B41)*(Data!$D$2:$D$10002=AR$3)*(Data!$E$2:$E$10002) )=0,"N/A",SUMPRODUCT( (Data!$A$2:$A$10002=$A41)*(Data!$B$2:$B$10002=$B41)*(Data!$D$2:$D$10002=AR$3)*(Data!$F$2:$F$10002&lt;=AR$5) ) ),"N/A")</f>
        <v>N/A</v>
      </c>
      <c r="AS41" s="6" t="str">
        <f>IF(AS$4="x",IF( SUMPRODUCT( (Data!$A$2:$A$10002=$A41)*(Data!$B$2:$B$10002=$B41)*(Data!$D$2:$D$10002=AS$3)*(Data!$E$2:$E$10002) )=0,"N/A",SUMPRODUCT( (Data!$A$2:$A$10002=$A41)*(Data!$B$2:$B$10002=$B41)*(Data!$D$2:$D$10002=AS$3)*(Data!$F$2:$F$10002&lt;=AS$5) ) ),"N/A")</f>
        <v>N/A</v>
      </c>
      <c r="AT41" s="6" t="str">
        <f>IF(AT$4="x",IF( SUMPRODUCT( (Data!$A$2:$A$10002=$A41)*(Data!$B$2:$B$10002=$B41)*(Data!$D$2:$D$10002=AT$3)*(Data!$E$2:$E$10002) )=0,"N/A",SUMPRODUCT( (Data!$A$2:$A$10002=$A41)*(Data!$B$2:$B$10002=$B41)*(Data!$D$2:$D$10002=AT$3)*(Data!$F$2:$F$10002&lt;=AT$5) ) ),"N/A")</f>
        <v>N/A</v>
      </c>
      <c r="AU41" s="6" t="str">
        <f>IF(AU$4="x",IF( SUMPRODUCT( (Data!$A$2:$A$10002=$A41)*(Data!$B$2:$B$10002=$B41)*(Data!$D$2:$D$10002=AU$3)*(Data!$E$2:$E$10002) )=0,"N/A",SUMPRODUCT( (Data!$A$2:$A$10002=$A41)*(Data!$B$2:$B$10002=$B41)*(Data!$D$2:$D$10002=AU$3)*(Data!$F$2:$F$10002&lt;=AU$5) ) ),"N/A")</f>
        <v>N/A</v>
      </c>
      <c r="AV41" s="6" t="str">
        <f>IF(AV$4="x",IF( SUMPRODUCT( (Data!$A$2:$A$10002=$A41)*(Data!$B$2:$B$10002=$B41)*(Data!$D$2:$D$10002=AV$3)*(Data!$E$2:$E$10002) )=0,"N/A",SUMPRODUCT( (Data!$A$2:$A$10002=$A41)*(Data!$B$2:$B$10002=$B41)*(Data!$D$2:$D$10002=AV$3)*(Data!$F$2:$F$10002&lt;=AV$5) ) ),"N/A")</f>
        <v>N/A</v>
      </c>
      <c r="AW41" s="6">
        <f>IF(AW$4="x",IF( SUMPRODUCT( (Data!$A$2:$A$10002=$A41)*(Data!$B$2:$B$10002=$B41)*(Data!$D$2:$D$10002=AW$3)*(Data!$E$2:$E$10002) )=0,"N/A",SUMPRODUCT( (Data!$A$2:$A$10002=$A41)*(Data!$B$2:$B$10002=$B41)*(Data!$D$2:$D$10002=AW$3)*(Data!$F$2:$F$10002&lt;=AW$5) ) ),"N/A")</f>
        <v>1</v>
      </c>
      <c r="AX41" s="6" t="str">
        <f>IF(AX$4="x",IF( SUMPRODUCT( (Data!$A$2:$A$10002=$A41)*(Data!$B$2:$B$10002=$B41)*(Data!$D$2:$D$10002=AX$3)*(Data!$E$2:$E$10002) )=0,"N/A",SUMPRODUCT( (Data!$A$2:$A$10002=$A41)*(Data!$B$2:$B$10002=$B41)*(Data!$D$2:$D$10002=AX$3)*(Data!$F$2:$F$10002&lt;=AX$5) ) ),"N/A")</f>
        <v>N/A</v>
      </c>
      <c r="AY41" s="6">
        <f t="shared" si="77"/>
        <v>1</v>
      </c>
      <c r="BD41" s="6" t="str">
        <f t="shared" si="78"/>
        <v>N/A</v>
      </c>
      <c r="BE41" s="6" t="str">
        <f t="shared" si="79"/>
        <v>N/A</v>
      </c>
      <c r="BF41" s="6" t="str">
        <f t="shared" si="80"/>
        <v>N/A</v>
      </c>
      <c r="BG41" s="6" t="str">
        <f t="shared" si="81"/>
        <v>N/A</v>
      </c>
      <c r="BH41" s="6" t="str">
        <f t="shared" si="82"/>
        <v>N/A</v>
      </c>
      <c r="BI41" s="6" t="str">
        <f t="shared" si="83"/>
        <v>N/A</v>
      </c>
      <c r="BJ41" s="6" t="str">
        <f t="shared" si="84"/>
        <v>N/A</v>
      </c>
      <c r="BK41" s="6" t="str">
        <f t="shared" si="85"/>
        <v>N/A</v>
      </c>
      <c r="BL41" s="6" t="str">
        <f t="shared" si="86"/>
        <v>N/A</v>
      </c>
      <c r="BM41" s="6" t="str">
        <f t="shared" si="87"/>
        <v>N/A</v>
      </c>
      <c r="BN41" s="6" t="str">
        <f t="shared" si="88"/>
        <v>N/A</v>
      </c>
      <c r="BO41" s="6" t="str">
        <f t="shared" si="89"/>
        <v>N/A</v>
      </c>
      <c r="BP41" s="6" t="str">
        <f t="shared" si="90"/>
        <v>N/A</v>
      </c>
      <c r="BQ41" s="6" t="str">
        <f t="shared" si="91"/>
        <v>N/A</v>
      </c>
      <c r="BR41" s="6" t="str">
        <f t="shared" si="92"/>
        <v>N/A</v>
      </c>
      <c r="BS41" s="6" t="str">
        <f t="shared" si="93"/>
        <v>N/A</v>
      </c>
      <c r="BT41" s="6" t="str">
        <f t="shared" si="94"/>
        <v>N/A</v>
      </c>
      <c r="BU41" s="6" t="str">
        <f t="shared" si="95"/>
        <v>N/A</v>
      </c>
      <c r="BV41" s="6" t="str">
        <f t="shared" si="96"/>
        <v>N/A</v>
      </c>
      <c r="BW41" s="6">
        <f t="shared" si="97"/>
        <v>1</v>
      </c>
      <c r="BX41" s="6" t="str">
        <f t="shared" si="98"/>
        <v>N/A</v>
      </c>
      <c r="BY41" s="6">
        <f t="shared" si="99"/>
        <v>1</v>
      </c>
    </row>
    <row r="42" spans="1:77" x14ac:dyDescent="0.25">
      <c r="A42" s="7" t="s">
        <v>92</v>
      </c>
      <c r="B42" s="6" t="s">
        <v>84</v>
      </c>
      <c r="C42" s="26"/>
      <c r="D42" s="6" t="str">
        <f>IF(D$4="x",IF( SUMPRODUCT( (Data!$A$2:$A$10002=$A42)*(Data!$B$2:$B$10002=$B42)*(Data!$D$2:$D$10002=D$3)*(Data!$E$2:$E$10002) )=0,"N/A",SUMPRODUCT( (Data!$A$2:$A$10002=$A42)*(Data!$B$2:$B$10002=$B42)*(Data!$D$2:$D$10002=D$3)*(Data!$E$2:$E$10002&lt;=D$5) ) ),"N/A")</f>
        <v>N/A</v>
      </c>
      <c r="E42" s="6" t="str">
        <f>IF(E$4="x",IF( SUMPRODUCT( (Data!$A$2:$A$10002=$A42)*(Data!$B$2:$B$10002=$B42)*(Data!$D$2:$D$10002=E$3)*(Data!$E$2:$E$10002) )=0,"N/A",SUMPRODUCT( (Data!$A$2:$A$10002=$A42)*(Data!$B$2:$B$10002=$B42)*(Data!$D$2:$D$10002=E$3)*(Data!$E$2:$E$10002&lt;=E$5) ) ),"N/A")</f>
        <v>N/A</v>
      </c>
      <c r="F42" s="6" t="str">
        <f>IF(F$4="x",IF( SUMPRODUCT( (Data!$A$2:$A$10002=$A42)*(Data!$B$2:$B$10002=$B42)*(Data!$D$2:$D$10002=F$3)*(Data!$E$2:$E$10002) )=0,"N/A",SUMPRODUCT( (Data!$A$2:$A$10002=$A42)*(Data!$B$2:$B$10002=$B42)*(Data!$D$2:$D$10002=F$3)*(Data!$E$2:$E$10002&lt;=F$5) ) ),"N/A")</f>
        <v>N/A</v>
      </c>
      <c r="G42" s="6" t="str">
        <f>IF(G$4="x",IF( SUMPRODUCT( (Data!$A$2:$A$10002=$A42)*(Data!$B$2:$B$10002=$B42)*(Data!$D$2:$D$10002=G$3)*(Data!$E$2:$E$10002) )=0,"N/A",SUMPRODUCT( (Data!$A$2:$A$10002=$A42)*(Data!$B$2:$B$10002=$B42)*(Data!$D$2:$D$10002=G$3)*(Data!$E$2:$E$10002&lt;=G$5) ) ),"N/A")</f>
        <v>N/A</v>
      </c>
      <c r="H42" s="6" t="str">
        <f>IF(H$4="x",IF( SUMPRODUCT( (Data!$A$2:$A$10002=$A42)*(Data!$B$2:$B$10002=$B42)*(Data!$D$2:$D$10002=H$3)*(Data!$E$2:$E$10002) )=0,"N/A",SUMPRODUCT( (Data!$A$2:$A$10002=$A42)*(Data!$B$2:$B$10002=$B42)*(Data!$D$2:$D$10002=H$3)*(Data!$E$2:$E$10002&lt;=H$5) ) ),"N/A")</f>
        <v>N/A</v>
      </c>
      <c r="I42" s="6" t="str">
        <f>IF(I$4="x",IF( SUMPRODUCT( (Data!$A$2:$A$10002=$A42)*(Data!$B$2:$B$10002=$B42)*(Data!$D$2:$D$10002=I$3)*(Data!$E$2:$E$10002) )=0,"N/A",SUMPRODUCT( (Data!$A$2:$A$10002=$A42)*(Data!$B$2:$B$10002=$B42)*(Data!$D$2:$D$10002=I$3)*(Data!$E$2:$E$10002&lt;=I$5) ) ),"N/A")</f>
        <v>N/A</v>
      </c>
      <c r="J42" s="6" t="str">
        <f>IF(J$4="x",IF( SUMPRODUCT( (Data!$A$2:$A$10002=$A42)*(Data!$B$2:$B$10002=$B42)*(Data!$D$2:$D$10002=J$3)*(Data!$E$2:$E$10002) )=0,"N/A",SUMPRODUCT( (Data!$A$2:$A$10002=$A42)*(Data!$B$2:$B$10002=$B42)*(Data!$D$2:$D$10002=J$3)*(Data!$E$2:$E$10002&lt;=J$5) ) ),"N/A")</f>
        <v>N/A</v>
      </c>
      <c r="K42" s="6" t="str">
        <f>IF(K$4="x",IF( SUMPRODUCT( (Data!$A$2:$A$10002=$A42)*(Data!$B$2:$B$10002=$B42)*(Data!$D$2:$D$10002=K$3)*(Data!$E$2:$E$10002) )=0,"N/A",SUMPRODUCT( (Data!$A$2:$A$10002=$A42)*(Data!$B$2:$B$10002=$B42)*(Data!$D$2:$D$10002=K$3)*(Data!$E$2:$E$10002&lt;=K$5) ) ),"N/A")</f>
        <v>N/A</v>
      </c>
      <c r="L42" s="6" t="str">
        <f>IF(L$4="x",IF( SUMPRODUCT( (Data!$A$2:$A$10002=$A42)*(Data!$B$2:$B$10002=$B42)*(Data!$D$2:$D$10002=L$3)*(Data!$E$2:$E$10002) )=0,"N/A",SUMPRODUCT( (Data!$A$2:$A$10002=$A42)*(Data!$B$2:$B$10002=$B42)*(Data!$D$2:$D$10002=L$3)*(Data!$E$2:$E$10002&lt;=L$5) ) ),"N/A")</f>
        <v>N/A</v>
      </c>
      <c r="M42" s="6" t="str">
        <f>IF(M$4="x",IF( SUMPRODUCT( (Data!$A$2:$A$10002=$A42)*(Data!$B$2:$B$10002=$B42)*(Data!$D$2:$D$10002=M$3)*(Data!$E$2:$E$10002) )=0,"N/A",SUMPRODUCT( (Data!$A$2:$A$10002=$A42)*(Data!$B$2:$B$10002=$B42)*(Data!$D$2:$D$10002=M$3)*(Data!$E$2:$E$10002&lt;=M$5) ) ),"N/A")</f>
        <v>N/A</v>
      </c>
      <c r="N42" s="6" t="str">
        <f>IF(N$4="x",IF( SUMPRODUCT( (Data!$A$2:$A$10002=$A42)*(Data!$B$2:$B$10002=$B42)*(Data!$D$2:$D$10002=N$3)*(Data!$E$2:$E$10002) )=0,"N/A",SUMPRODUCT( (Data!$A$2:$A$10002=$A42)*(Data!$B$2:$B$10002=$B42)*(Data!$D$2:$D$10002=N$3)*(Data!$E$2:$E$10002&lt;=N$5) ) ),"N/A")</f>
        <v>N/A</v>
      </c>
      <c r="O42" s="6" t="str">
        <f>IF(O$4="x",IF( SUMPRODUCT( (Data!$A$2:$A$10002=$A42)*(Data!$B$2:$B$10002=$B42)*(Data!$D$2:$D$10002=O$3)*(Data!$E$2:$E$10002) )=0,"N/A",SUMPRODUCT( (Data!$A$2:$A$10002=$A42)*(Data!$B$2:$B$10002=$B42)*(Data!$D$2:$D$10002=O$3)*(Data!$E$2:$E$10002&lt;=O$5) ) ),"N/A")</f>
        <v>N/A</v>
      </c>
      <c r="P42" s="6" t="str">
        <f>IF(P$4="x",IF( SUMPRODUCT( (Data!$A$2:$A$10002=$A42)*(Data!$B$2:$B$10002=$B42)*(Data!$D$2:$D$10002=P$3)*(Data!$E$2:$E$10002) )=0,"N/A",SUMPRODUCT( (Data!$A$2:$A$10002=$A42)*(Data!$B$2:$B$10002=$B42)*(Data!$D$2:$D$10002=P$3)*(Data!$E$2:$E$10002&lt;=P$5) ) ),"N/A")</f>
        <v>N/A</v>
      </c>
      <c r="Q42" s="6" t="str">
        <f>IF(Q$4="x",IF( SUMPRODUCT( (Data!$A$2:$A$10002=$A42)*(Data!$B$2:$B$10002=$B42)*(Data!$D$2:$D$10002=Q$3)*(Data!$E$2:$E$10002) )=0,"N/A",SUMPRODUCT( (Data!$A$2:$A$10002=$A42)*(Data!$B$2:$B$10002=$B42)*(Data!$D$2:$D$10002=Q$3)*(Data!$E$2:$E$10002&lt;=Q$5) ) ),"N/A")</f>
        <v>N/A</v>
      </c>
      <c r="R42" s="6" t="str">
        <f>IF(R$4="x",IF( SUMPRODUCT( (Data!$A$2:$A$10002=$A42)*(Data!$B$2:$B$10002=$B42)*(Data!$D$2:$D$10002=R$3)*(Data!$E$2:$E$10002) )=0,"N/A",SUMPRODUCT( (Data!$A$2:$A$10002=$A42)*(Data!$B$2:$B$10002=$B42)*(Data!$D$2:$D$10002=R$3)*(Data!$E$2:$E$10002&lt;=R$5) ) ),"N/A")</f>
        <v>N/A</v>
      </c>
      <c r="S42" s="6" t="str">
        <f>IF(S$4="x",IF( SUMPRODUCT( (Data!$A$2:$A$10002=$A42)*(Data!$B$2:$B$10002=$B42)*(Data!$D$2:$D$10002=S$3)*(Data!$E$2:$E$10002) )=0,"N/A",SUMPRODUCT( (Data!$A$2:$A$10002=$A42)*(Data!$B$2:$B$10002=$B42)*(Data!$D$2:$D$10002=S$3)*(Data!$E$2:$E$10002&lt;=S$5) ) ),"N/A")</f>
        <v>N/A</v>
      </c>
      <c r="T42" s="6" t="str">
        <f>IF(T$4="x",IF( SUMPRODUCT( (Data!$A$2:$A$10002=$A42)*(Data!$B$2:$B$10002=$B42)*(Data!$D$2:$D$10002=T$3)*(Data!$E$2:$E$10002) )=0,"N/A",SUMPRODUCT( (Data!$A$2:$A$10002=$A42)*(Data!$B$2:$B$10002=$B42)*(Data!$D$2:$D$10002=T$3)*(Data!$E$2:$E$10002&lt;=T$5) ) ),"N/A")</f>
        <v>N/A</v>
      </c>
      <c r="U42" s="6" t="str">
        <f>IF(U$4="x",IF( SUMPRODUCT( (Data!$A$2:$A$10002=$A42)*(Data!$B$2:$B$10002=$B42)*(Data!$D$2:$D$10002=U$3)*(Data!$E$2:$E$10002) )=0,"N/A",SUMPRODUCT( (Data!$A$2:$A$10002=$A42)*(Data!$B$2:$B$10002=$B42)*(Data!$D$2:$D$10002=U$3)*(Data!$E$2:$E$10002&lt;=U$5) ) ),"N/A")</f>
        <v>N/A</v>
      </c>
      <c r="V42" s="6" t="str">
        <f>IF(V$4="x",IF( SUMPRODUCT( (Data!$A$2:$A$10002=$A42)*(Data!$B$2:$B$10002=$B42)*(Data!$D$2:$D$10002=V$3)*(Data!$E$2:$E$10002) )=0,"N/A",SUMPRODUCT( (Data!$A$2:$A$10002=$A42)*(Data!$B$2:$B$10002=$B42)*(Data!$D$2:$D$10002=V$3)*(Data!$E$2:$E$10002&lt;=V$5) ) ),"N/A")</f>
        <v>N/A</v>
      </c>
      <c r="W42" s="6">
        <f>IF(W$4="x",IF( SUMPRODUCT( (Data!$A$2:$A$10002=$A42)*(Data!$B$2:$B$10002=$B42)*(Data!$D$2:$D$10002=W$3)*(Data!$E$2:$E$10002) )=0,"N/A",SUMPRODUCT( (Data!$A$2:$A$10002=$A42)*(Data!$B$2:$B$10002=$B42)*(Data!$D$2:$D$10002=W$3)*(Data!$E$2:$E$10002&lt;=W$5) ) ),"N/A")</f>
        <v>1</v>
      </c>
      <c r="X42" s="6" t="str">
        <f>IF(X$4="x",IF( SUMPRODUCT( (Data!$A$2:$A$10002=$A42)*(Data!$B$2:$B$10002=$B42)*(Data!$D$2:$D$10002=X$3)*(Data!$E$2:$E$10002) )=0,"N/A",SUMPRODUCT( (Data!$A$2:$A$10002=$A42)*(Data!$B$2:$B$10002=$B42)*(Data!$D$2:$D$10002=X$3)*(Data!$E$2:$E$10002&lt;=X$5) ) ),"N/A")</f>
        <v>N/A</v>
      </c>
      <c r="Y42" s="6">
        <f t="shared" si="76"/>
        <v>1</v>
      </c>
      <c r="AD42" s="6" t="str">
        <f>IF(AD$4="x",IF( SUMPRODUCT( (Data!$A$2:$A$10002=$A42)*(Data!$B$2:$B$10002=$B42)*(Data!$D$2:$D$10002=AD$3)*(Data!$E$2:$E$10002) )=0,"N/A",SUMPRODUCT( (Data!$A$2:$A$10002=$A42)*(Data!$B$2:$B$10002=$B42)*(Data!$D$2:$D$10002=AD$3)*(Data!$F$2:$F$10002&lt;=AD$5) ) ),"N/A")</f>
        <v>N/A</v>
      </c>
      <c r="AE42" s="6" t="str">
        <f>IF(AE$4="x",IF( SUMPRODUCT( (Data!$A$2:$A$10002=$A42)*(Data!$B$2:$B$10002=$B42)*(Data!$D$2:$D$10002=AE$3)*(Data!$E$2:$E$10002) )=0,"N/A",SUMPRODUCT( (Data!$A$2:$A$10002=$A42)*(Data!$B$2:$B$10002=$B42)*(Data!$D$2:$D$10002=AE$3)*(Data!$F$2:$F$10002&lt;=AE$5) ) ),"N/A")</f>
        <v>N/A</v>
      </c>
      <c r="AF42" s="6" t="str">
        <f>IF(AF$4="x",IF( SUMPRODUCT( (Data!$A$2:$A$10002=$A42)*(Data!$B$2:$B$10002=$B42)*(Data!$D$2:$D$10002=AF$3)*(Data!$E$2:$E$10002) )=0,"N/A",SUMPRODUCT( (Data!$A$2:$A$10002=$A42)*(Data!$B$2:$B$10002=$B42)*(Data!$D$2:$D$10002=AF$3)*(Data!$F$2:$F$10002&lt;=AF$5) ) ),"N/A")</f>
        <v>N/A</v>
      </c>
      <c r="AG42" s="6" t="str">
        <f>IF(AG$4="x",IF( SUMPRODUCT( (Data!$A$2:$A$10002=$A42)*(Data!$B$2:$B$10002=$B42)*(Data!$D$2:$D$10002=AG$3)*(Data!$E$2:$E$10002) )=0,"N/A",SUMPRODUCT( (Data!$A$2:$A$10002=$A42)*(Data!$B$2:$B$10002=$B42)*(Data!$D$2:$D$10002=AG$3)*(Data!$F$2:$F$10002&lt;=AG$5) ) ),"N/A")</f>
        <v>N/A</v>
      </c>
      <c r="AH42" s="6" t="str">
        <f>IF(AH$4="x",IF( SUMPRODUCT( (Data!$A$2:$A$10002=$A42)*(Data!$B$2:$B$10002=$B42)*(Data!$D$2:$D$10002=AH$3)*(Data!$E$2:$E$10002) )=0,"N/A",SUMPRODUCT( (Data!$A$2:$A$10002=$A42)*(Data!$B$2:$B$10002=$B42)*(Data!$D$2:$D$10002=AH$3)*(Data!$F$2:$F$10002&lt;=AH$5) ) ),"N/A")</f>
        <v>N/A</v>
      </c>
      <c r="AI42" s="6" t="str">
        <f>IF(AI$4="x",IF( SUMPRODUCT( (Data!$A$2:$A$10002=$A42)*(Data!$B$2:$B$10002=$B42)*(Data!$D$2:$D$10002=AI$3)*(Data!$E$2:$E$10002) )=0,"N/A",SUMPRODUCT( (Data!$A$2:$A$10002=$A42)*(Data!$B$2:$B$10002=$B42)*(Data!$D$2:$D$10002=AI$3)*(Data!$F$2:$F$10002&lt;=AI$5) ) ),"N/A")</f>
        <v>N/A</v>
      </c>
      <c r="AJ42" s="6" t="str">
        <f>IF(AJ$4="x",IF( SUMPRODUCT( (Data!$A$2:$A$10002=$A42)*(Data!$B$2:$B$10002=$B42)*(Data!$D$2:$D$10002=AJ$3)*(Data!$E$2:$E$10002) )=0,"N/A",SUMPRODUCT( (Data!$A$2:$A$10002=$A42)*(Data!$B$2:$B$10002=$B42)*(Data!$D$2:$D$10002=AJ$3)*(Data!$F$2:$F$10002&lt;=AJ$5) ) ),"N/A")</f>
        <v>N/A</v>
      </c>
      <c r="AK42" s="6" t="str">
        <f>IF(AK$4="x",IF( SUMPRODUCT( (Data!$A$2:$A$10002=$A42)*(Data!$B$2:$B$10002=$B42)*(Data!$D$2:$D$10002=AK$3)*(Data!$E$2:$E$10002) )=0,"N/A",SUMPRODUCT( (Data!$A$2:$A$10002=$A42)*(Data!$B$2:$B$10002=$B42)*(Data!$D$2:$D$10002=AK$3)*(Data!$F$2:$F$10002&lt;=AK$5) ) ),"N/A")</f>
        <v>N/A</v>
      </c>
      <c r="AL42" s="6" t="str">
        <f>IF(AL$4="x",IF( SUMPRODUCT( (Data!$A$2:$A$10002=$A42)*(Data!$B$2:$B$10002=$B42)*(Data!$D$2:$D$10002=AL$3)*(Data!$E$2:$E$10002) )=0,"N/A",SUMPRODUCT( (Data!$A$2:$A$10002=$A42)*(Data!$B$2:$B$10002=$B42)*(Data!$D$2:$D$10002=AL$3)*(Data!$F$2:$F$10002&lt;=AL$5) ) ),"N/A")</f>
        <v>N/A</v>
      </c>
      <c r="AM42" s="6" t="str">
        <f>IF(AM$4="x",IF( SUMPRODUCT( (Data!$A$2:$A$10002=$A42)*(Data!$B$2:$B$10002=$B42)*(Data!$D$2:$D$10002=AM$3)*(Data!$E$2:$E$10002) )=0,"N/A",SUMPRODUCT( (Data!$A$2:$A$10002=$A42)*(Data!$B$2:$B$10002=$B42)*(Data!$D$2:$D$10002=AM$3)*(Data!$F$2:$F$10002&lt;=AM$5) ) ),"N/A")</f>
        <v>N/A</v>
      </c>
      <c r="AN42" s="6" t="str">
        <f>IF(AN$4="x",IF( SUMPRODUCT( (Data!$A$2:$A$10002=$A42)*(Data!$B$2:$B$10002=$B42)*(Data!$D$2:$D$10002=AN$3)*(Data!$E$2:$E$10002) )=0,"N/A",SUMPRODUCT( (Data!$A$2:$A$10002=$A42)*(Data!$B$2:$B$10002=$B42)*(Data!$D$2:$D$10002=AN$3)*(Data!$F$2:$F$10002&lt;=AN$5) ) ),"N/A")</f>
        <v>N/A</v>
      </c>
      <c r="AO42" s="6" t="str">
        <f>IF(AO$4="x",IF( SUMPRODUCT( (Data!$A$2:$A$10002=$A42)*(Data!$B$2:$B$10002=$B42)*(Data!$D$2:$D$10002=AO$3)*(Data!$E$2:$E$10002) )=0,"N/A",SUMPRODUCT( (Data!$A$2:$A$10002=$A42)*(Data!$B$2:$B$10002=$B42)*(Data!$D$2:$D$10002=AO$3)*(Data!$F$2:$F$10002&lt;=AO$5) ) ),"N/A")</f>
        <v>N/A</v>
      </c>
      <c r="AP42" s="6" t="str">
        <f>IF(AP$4="x",IF( SUMPRODUCT( (Data!$A$2:$A$10002=$A42)*(Data!$B$2:$B$10002=$B42)*(Data!$D$2:$D$10002=AP$3)*(Data!$E$2:$E$10002) )=0,"N/A",SUMPRODUCT( (Data!$A$2:$A$10002=$A42)*(Data!$B$2:$B$10002=$B42)*(Data!$D$2:$D$10002=AP$3)*(Data!$F$2:$F$10002&lt;=AP$5) ) ),"N/A")</f>
        <v>N/A</v>
      </c>
      <c r="AQ42" s="6" t="str">
        <f>IF(AQ$4="x",IF( SUMPRODUCT( (Data!$A$2:$A$10002=$A42)*(Data!$B$2:$B$10002=$B42)*(Data!$D$2:$D$10002=AQ$3)*(Data!$E$2:$E$10002) )=0,"N/A",SUMPRODUCT( (Data!$A$2:$A$10002=$A42)*(Data!$B$2:$B$10002=$B42)*(Data!$D$2:$D$10002=AQ$3)*(Data!$F$2:$F$10002&lt;=AQ$5) ) ),"N/A")</f>
        <v>N/A</v>
      </c>
      <c r="AR42" s="6" t="str">
        <f>IF(AR$4="x",IF( SUMPRODUCT( (Data!$A$2:$A$10002=$A42)*(Data!$B$2:$B$10002=$B42)*(Data!$D$2:$D$10002=AR$3)*(Data!$E$2:$E$10002) )=0,"N/A",SUMPRODUCT( (Data!$A$2:$A$10002=$A42)*(Data!$B$2:$B$10002=$B42)*(Data!$D$2:$D$10002=AR$3)*(Data!$F$2:$F$10002&lt;=AR$5) ) ),"N/A")</f>
        <v>N/A</v>
      </c>
      <c r="AS42" s="6" t="str">
        <f>IF(AS$4="x",IF( SUMPRODUCT( (Data!$A$2:$A$10002=$A42)*(Data!$B$2:$B$10002=$B42)*(Data!$D$2:$D$10002=AS$3)*(Data!$E$2:$E$10002) )=0,"N/A",SUMPRODUCT( (Data!$A$2:$A$10002=$A42)*(Data!$B$2:$B$10002=$B42)*(Data!$D$2:$D$10002=AS$3)*(Data!$F$2:$F$10002&lt;=AS$5) ) ),"N/A")</f>
        <v>N/A</v>
      </c>
      <c r="AT42" s="6" t="str">
        <f>IF(AT$4="x",IF( SUMPRODUCT( (Data!$A$2:$A$10002=$A42)*(Data!$B$2:$B$10002=$B42)*(Data!$D$2:$D$10002=AT$3)*(Data!$E$2:$E$10002) )=0,"N/A",SUMPRODUCT( (Data!$A$2:$A$10002=$A42)*(Data!$B$2:$B$10002=$B42)*(Data!$D$2:$D$10002=AT$3)*(Data!$F$2:$F$10002&lt;=AT$5) ) ),"N/A")</f>
        <v>N/A</v>
      </c>
      <c r="AU42" s="6" t="str">
        <f>IF(AU$4="x",IF( SUMPRODUCT( (Data!$A$2:$A$10002=$A42)*(Data!$B$2:$B$10002=$B42)*(Data!$D$2:$D$10002=AU$3)*(Data!$E$2:$E$10002) )=0,"N/A",SUMPRODUCT( (Data!$A$2:$A$10002=$A42)*(Data!$B$2:$B$10002=$B42)*(Data!$D$2:$D$10002=AU$3)*(Data!$F$2:$F$10002&lt;=AU$5) ) ),"N/A")</f>
        <v>N/A</v>
      </c>
      <c r="AV42" s="6" t="str">
        <f>IF(AV$4="x",IF( SUMPRODUCT( (Data!$A$2:$A$10002=$A42)*(Data!$B$2:$B$10002=$B42)*(Data!$D$2:$D$10002=AV$3)*(Data!$E$2:$E$10002) )=0,"N/A",SUMPRODUCT( (Data!$A$2:$A$10002=$A42)*(Data!$B$2:$B$10002=$B42)*(Data!$D$2:$D$10002=AV$3)*(Data!$F$2:$F$10002&lt;=AV$5) ) ),"N/A")</f>
        <v>N/A</v>
      </c>
      <c r="AW42" s="6">
        <f>IF(AW$4="x",IF( SUMPRODUCT( (Data!$A$2:$A$10002=$A42)*(Data!$B$2:$B$10002=$B42)*(Data!$D$2:$D$10002=AW$3)*(Data!$E$2:$E$10002) )=0,"N/A",SUMPRODUCT( (Data!$A$2:$A$10002=$A42)*(Data!$B$2:$B$10002=$B42)*(Data!$D$2:$D$10002=AW$3)*(Data!$F$2:$F$10002&lt;=AW$5) ) ),"N/A")</f>
        <v>1</v>
      </c>
      <c r="AX42" s="6" t="str">
        <f>IF(AX$4="x",IF( SUMPRODUCT( (Data!$A$2:$A$10002=$A42)*(Data!$B$2:$B$10002=$B42)*(Data!$D$2:$D$10002=AX$3)*(Data!$E$2:$E$10002) )=0,"N/A",SUMPRODUCT( (Data!$A$2:$A$10002=$A42)*(Data!$B$2:$B$10002=$B42)*(Data!$D$2:$D$10002=AX$3)*(Data!$F$2:$F$10002&lt;=AX$5) ) ),"N/A")</f>
        <v>N/A</v>
      </c>
      <c r="AY42" s="6">
        <f t="shared" si="77"/>
        <v>1</v>
      </c>
      <c r="BD42" s="6" t="str">
        <f t="shared" si="78"/>
        <v>N/A</v>
      </c>
      <c r="BE42" s="6" t="str">
        <f t="shared" si="79"/>
        <v>N/A</v>
      </c>
      <c r="BF42" s="6" t="str">
        <f t="shared" si="80"/>
        <v>N/A</v>
      </c>
      <c r="BG42" s="6" t="str">
        <f t="shared" si="81"/>
        <v>N/A</v>
      </c>
      <c r="BH42" s="6" t="str">
        <f t="shared" si="82"/>
        <v>N/A</v>
      </c>
      <c r="BI42" s="6" t="str">
        <f t="shared" si="83"/>
        <v>N/A</v>
      </c>
      <c r="BJ42" s="6" t="str">
        <f t="shared" si="84"/>
        <v>N/A</v>
      </c>
      <c r="BK42" s="6" t="str">
        <f t="shared" si="85"/>
        <v>N/A</v>
      </c>
      <c r="BL42" s="6" t="str">
        <f t="shared" si="86"/>
        <v>N/A</v>
      </c>
      <c r="BM42" s="6" t="str">
        <f t="shared" si="87"/>
        <v>N/A</v>
      </c>
      <c r="BN42" s="6" t="str">
        <f t="shared" si="88"/>
        <v>N/A</v>
      </c>
      <c r="BO42" s="6" t="str">
        <f t="shared" si="89"/>
        <v>N/A</v>
      </c>
      <c r="BP42" s="6" t="str">
        <f t="shared" si="90"/>
        <v>N/A</v>
      </c>
      <c r="BQ42" s="6" t="str">
        <f t="shared" si="91"/>
        <v>N/A</v>
      </c>
      <c r="BR42" s="6" t="str">
        <f t="shared" si="92"/>
        <v>N/A</v>
      </c>
      <c r="BS42" s="6" t="str">
        <f t="shared" si="93"/>
        <v>N/A</v>
      </c>
      <c r="BT42" s="6" t="str">
        <f t="shared" si="94"/>
        <v>N/A</v>
      </c>
      <c r="BU42" s="6" t="str">
        <f t="shared" si="95"/>
        <v>N/A</v>
      </c>
      <c r="BV42" s="6" t="str">
        <f t="shared" si="96"/>
        <v>N/A</v>
      </c>
      <c r="BW42" s="6">
        <f t="shared" si="97"/>
        <v>1</v>
      </c>
      <c r="BX42" s="6" t="str">
        <f t="shared" si="98"/>
        <v>N/A</v>
      </c>
      <c r="BY42" s="6">
        <f t="shared" si="99"/>
        <v>1</v>
      </c>
    </row>
    <row r="43" spans="1:77" x14ac:dyDescent="0.25">
      <c r="A43" s="7" t="s">
        <v>93</v>
      </c>
      <c r="B43" s="6" t="s">
        <v>84</v>
      </c>
      <c r="C43" s="26"/>
      <c r="D43" s="6" t="str">
        <f>IF(D$4="x",IF( SUMPRODUCT( (Data!$A$2:$A$10002=$A43)*(Data!$B$2:$B$10002=$B43)*(Data!$D$2:$D$10002=D$3)*(Data!$E$2:$E$10002) )=0,"N/A",SUMPRODUCT( (Data!$A$2:$A$10002=$A43)*(Data!$B$2:$B$10002=$B43)*(Data!$D$2:$D$10002=D$3)*(Data!$E$2:$E$10002&lt;=D$5) ) ),"N/A")</f>
        <v>N/A</v>
      </c>
      <c r="E43" s="6" t="str">
        <f>IF(E$4="x",IF( SUMPRODUCT( (Data!$A$2:$A$10002=$A43)*(Data!$B$2:$B$10002=$B43)*(Data!$D$2:$D$10002=E$3)*(Data!$E$2:$E$10002) )=0,"N/A",SUMPRODUCT( (Data!$A$2:$A$10002=$A43)*(Data!$B$2:$B$10002=$B43)*(Data!$D$2:$D$10002=E$3)*(Data!$E$2:$E$10002&lt;=E$5) ) ),"N/A")</f>
        <v>N/A</v>
      </c>
      <c r="F43" s="6" t="str">
        <f>IF(F$4="x",IF( SUMPRODUCT( (Data!$A$2:$A$10002=$A43)*(Data!$B$2:$B$10002=$B43)*(Data!$D$2:$D$10002=F$3)*(Data!$E$2:$E$10002) )=0,"N/A",SUMPRODUCT( (Data!$A$2:$A$10002=$A43)*(Data!$B$2:$B$10002=$B43)*(Data!$D$2:$D$10002=F$3)*(Data!$E$2:$E$10002&lt;=F$5) ) ),"N/A")</f>
        <v>N/A</v>
      </c>
      <c r="G43" s="6" t="str">
        <f>IF(G$4="x",IF( SUMPRODUCT( (Data!$A$2:$A$10002=$A43)*(Data!$B$2:$B$10002=$B43)*(Data!$D$2:$D$10002=G$3)*(Data!$E$2:$E$10002) )=0,"N/A",SUMPRODUCT( (Data!$A$2:$A$10002=$A43)*(Data!$B$2:$B$10002=$B43)*(Data!$D$2:$D$10002=G$3)*(Data!$E$2:$E$10002&lt;=G$5) ) ),"N/A")</f>
        <v>N/A</v>
      </c>
      <c r="H43" s="6" t="str">
        <f>IF(H$4="x",IF( SUMPRODUCT( (Data!$A$2:$A$10002=$A43)*(Data!$B$2:$B$10002=$B43)*(Data!$D$2:$D$10002=H$3)*(Data!$E$2:$E$10002) )=0,"N/A",SUMPRODUCT( (Data!$A$2:$A$10002=$A43)*(Data!$B$2:$B$10002=$B43)*(Data!$D$2:$D$10002=H$3)*(Data!$E$2:$E$10002&lt;=H$5) ) ),"N/A")</f>
        <v>N/A</v>
      </c>
      <c r="I43" s="6" t="str">
        <f>IF(I$4="x",IF( SUMPRODUCT( (Data!$A$2:$A$10002=$A43)*(Data!$B$2:$B$10002=$B43)*(Data!$D$2:$D$10002=I$3)*(Data!$E$2:$E$10002) )=0,"N/A",SUMPRODUCT( (Data!$A$2:$A$10002=$A43)*(Data!$B$2:$B$10002=$B43)*(Data!$D$2:$D$10002=I$3)*(Data!$E$2:$E$10002&lt;=I$5) ) ),"N/A")</f>
        <v>N/A</v>
      </c>
      <c r="J43" s="6" t="str">
        <f>IF(J$4="x",IF( SUMPRODUCT( (Data!$A$2:$A$10002=$A43)*(Data!$B$2:$B$10002=$B43)*(Data!$D$2:$D$10002=J$3)*(Data!$E$2:$E$10002) )=0,"N/A",SUMPRODUCT( (Data!$A$2:$A$10002=$A43)*(Data!$B$2:$B$10002=$B43)*(Data!$D$2:$D$10002=J$3)*(Data!$E$2:$E$10002&lt;=J$5) ) ),"N/A")</f>
        <v>N/A</v>
      </c>
      <c r="K43" s="6" t="str">
        <f>IF(K$4="x",IF( SUMPRODUCT( (Data!$A$2:$A$10002=$A43)*(Data!$B$2:$B$10002=$B43)*(Data!$D$2:$D$10002=K$3)*(Data!$E$2:$E$10002) )=0,"N/A",SUMPRODUCT( (Data!$A$2:$A$10002=$A43)*(Data!$B$2:$B$10002=$B43)*(Data!$D$2:$D$10002=K$3)*(Data!$E$2:$E$10002&lt;=K$5) ) ),"N/A")</f>
        <v>N/A</v>
      </c>
      <c r="L43" s="6" t="str">
        <f>IF(L$4="x",IF( SUMPRODUCT( (Data!$A$2:$A$10002=$A43)*(Data!$B$2:$B$10002=$B43)*(Data!$D$2:$D$10002=L$3)*(Data!$E$2:$E$10002) )=0,"N/A",SUMPRODUCT( (Data!$A$2:$A$10002=$A43)*(Data!$B$2:$B$10002=$B43)*(Data!$D$2:$D$10002=L$3)*(Data!$E$2:$E$10002&lt;=L$5) ) ),"N/A")</f>
        <v>N/A</v>
      </c>
      <c r="M43" s="6" t="str">
        <f>IF(M$4="x",IF( SUMPRODUCT( (Data!$A$2:$A$10002=$A43)*(Data!$B$2:$B$10002=$B43)*(Data!$D$2:$D$10002=M$3)*(Data!$E$2:$E$10002) )=0,"N/A",SUMPRODUCT( (Data!$A$2:$A$10002=$A43)*(Data!$B$2:$B$10002=$B43)*(Data!$D$2:$D$10002=M$3)*(Data!$E$2:$E$10002&lt;=M$5) ) ),"N/A")</f>
        <v>N/A</v>
      </c>
      <c r="N43" s="6" t="str">
        <f>IF(N$4="x",IF( SUMPRODUCT( (Data!$A$2:$A$10002=$A43)*(Data!$B$2:$B$10002=$B43)*(Data!$D$2:$D$10002=N$3)*(Data!$E$2:$E$10002) )=0,"N/A",SUMPRODUCT( (Data!$A$2:$A$10002=$A43)*(Data!$B$2:$B$10002=$B43)*(Data!$D$2:$D$10002=N$3)*(Data!$E$2:$E$10002&lt;=N$5) ) ),"N/A")</f>
        <v>N/A</v>
      </c>
      <c r="O43" s="6" t="str">
        <f>IF(O$4="x",IF( SUMPRODUCT( (Data!$A$2:$A$10002=$A43)*(Data!$B$2:$B$10002=$B43)*(Data!$D$2:$D$10002=O$3)*(Data!$E$2:$E$10002) )=0,"N/A",SUMPRODUCT( (Data!$A$2:$A$10002=$A43)*(Data!$B$2:$B$10002=$B43)*(Data!$D$2:$D$10002=O$3)*(Data!$E$2:$E$10002&lt;=O$5) ) ),"N/A")</f>
        <v>N/A</v>
      </c>
      <c r="P43" s="6" t="str">
        <f>IF(P$4="x",IF( SUMPRODUCT( (Data!$A$2:$A$10002=$A43)*(Data!$B$2:$B$10002=$B43)*(Data!$D$2:$D$10002=P$3)*(Data!$E$2:$E$10002) )=0,"N/A",SUMPRODUCT( (Data!$A$2:$A$10002=$A43)*(Data!$B$2:$B$10002=$B43)*(Data!$D$2:$D$10002=P$3)*(Data!$E$2:$E$10002&lt;=P$5) ) ),"N/A")</f>
        <v>N/A</v>
      </c>
      <c r="Q43" s="6" t="str">
        <f>IF(Q$4="x",IF( SUMPRODUCT( (Data!$A$2:$A$10002=$A43)*(Data!$B$2:$B$10002=$B43)*(Data!$D$2:$D$10002=Q$3)*(Data!$E$2:$E$10002) )=0,"N/A",SUMPRODUCT( (Data!$A$2:$A$10002=$A43)*(Data!$B$2:$B$10002=$B43)*(Data!$D$2:$D$10002=Q$3)*(Data!$E$2:$E$10002&lt;=Q$5) ) ),"N/A")</f>
        <v>N/A</v>
      </c>
      <c r="R43" s="6" t="str">
        <f>IF(R$4="x",IF( SUMPRODUCT( (Data!$A$2:$A$10002=$A43)*(Data!$B$2:$B$10002=$B43)*(Data!$D$2:$D$10002=R$3)*(Data!$E$2:$E$10002) )=0,"N/A",SUMPRODUCT( (Data!$A$2:$A$10002=$A43)*(Data!$B$2:$B$10002=$B43)*(Data!$D$2:$D$10002=R$3)*(Data!$E$2:$E$10002&lt;=R$5) ) ),"N/A")</f>
        <v>N/A</v>
      </c>
      <c r="S43" s="6" t="str">
        <f>IF(S$4="x",IF( SUMPRODUCT( (Data!$A$2:$A$10002=$A43)*(Data!$B$2:$B$10002=$B43)*(Data!$D$2:$D$10002=S$3)*(Data!$E$2:$E$10002) )=0,"N/A",SUMPRODUCT( (Data!$A$2:$A$10002=$A43)*(Data!$B$2:$B$10002=$B43)*(Data!$D$2:$D$10002=S$3)*(Data!$E$2:$E$10002&lt;=S$5) ) ),"N/A")</f>
        <v>N/A</v>
      </c>
      <c r="T43" s="6" t="str">
        <f>IF(T$4="x",IF( SUMPRODUCT( (Data!$A$2:$A$10002=$A43)*(Data!$B$2:$B$10002=$B43)*(Data!$D$2:$D$10002=T$3)*(Data!$E$2:$E$10002) )=0,"N/A",SUMPRODUCT( (Data!$A$2:$A$10002=$A43)*(Data!$B$2:$B$10002=$B43)*(Data!$D$2:$D$10002=T$3)*(Data!$E$2:$E$10002&lt;=T$5) ) ),"N/A")</f>
        <v>N/A</v>
      </c>
      <c r="U43" s="6" t="str">
        <f>IF(U$4="x",IF( SUMPRODUCT( (Data!$A$2:$A$10002=$A43)*(Data!$B$2:$B$10002=$B43)*(Data!$D$2:$D$10002=U$3)*(Data!$E$2:$E$10002) )=0,"N/A",SUMPRODUCT( (Data!$A$2:$A$10002=$A43)*(Data!$B$2:$B$10002=$B43)*(Data!$D$2:$D$10002=U$3)*(Data!$E$2:$E$10002&lt;=U$5) ) ),"N/A")</f>
        <v>N/A</v>
      </c>
      <c r="V43" s="6" t="str">
        <f>IF(V$4="x",IF( SUMPRODUCT( (Data!$A$2:$A$10002=$A43)*(Data!$B$2:$B$10002=$B43)*(Data!$D$2:$D$10002=V$3)*(Data!$E$2:$E$10002) )=0,"N/A",SUMPRODUCT( (Data!$A$2:$A$10002=$A43)*(Data!$B$2:$B$10002=$B43)*(Data!$D$2:$D$10002=V$3)*(Data!$E$2:$E$10002&lt;=V$5) ) ),"N/A")</f>
        <v>N/A</v>
      </c>
      <c r="W43" s="6">
        <f>IF(W$4="x",IF( SUMPRODUCT( (Data!$A$2:$A$10002=$A43)*(Data!$B$2:$B$10002=$B43)*(Data!$D$2:$D$10002=W$3)*(Data!$E$2:$E$10002) )=0,"N/A",SUMPRODUCT( (Data!$A$2:$A$10002=$A43)*(Data!$B$2:$B$10002=$B43)*(Data!$D$2:$D$10002=W$3)*(Data!$E$2:$E$10002&lt;=W$5) ) ),"N/A")</f>
        <v>1</v>
      </c>
      <c r="X43" s="6" t="str">
        <f>IF(X$4="x",IF( SUMPRODUCT( (Data!$A$2:$A$10002=$A43)*(Data!$B$2:$B$10002=$B43)*(Data!$D$2:$D$10002=X$3)*(Data!$E$2:$E$10002) )=0,"N/A",SUMPRODUCT( (Data!$A$2:$A$10002=$A43)*(Data!$B$2:$B$10002=$B43)*(Data!$D$2:$D$10002=X$3)*(Data!$E$2:$E$10002&lt;=X$5) ) ),"N/A")</f>
        <v>N/A</v>
      </c>
      <c r="Y43" s="6">
        <f t="shared" si="76"/>
        <v>1</v>
      </c>
      <c r="AD43" s="6" t="str">
        <f>IF(AD$4="x",IF( SUMPRODUCT( (Data!$A$2:$A$10002=$A43)*(Data!$B$2:$B$10002=$B43)*(Data!$D$2:$D$10002=AD$3)*(Data!$E$2:$E$10002) )=0,"N/A",SUMPRODUCT( (Data!$A$2:$A$10002=$A43)*(Data!$B$2:$B$10002=$B43)*(Data!$D$2:$D$10002=AD$3)*(Data!$F$2:$F$10002&lt;=AD$5) ) ),"N/A")</f>
        <v>N/A</v>
      </c>
      <c r="AE43" s="6" t="str">
        <f>IF(AE$4="x",IF( SUMPRODUCT( (Data!$A$2:$A$10002=$A43)*(Data!$B$2:$B$10002=$B43)*(Data!$D$2:$D$10002=AE$3)*(Data!$E$2:$E$10002) )=0,"N/A",SUMPRODUCT( (Data!$A$2:$A$10002=$A43)*(Data!$B$2:$B$10002=$B43)*(Data!$D$2:$D$10002=AE$3)*(Data!$F$2:$F$10002&lt;=AE$5) ) ),"N/A")</f>
        <v>N/A</v>
      </c>
      <c r="AF43" s="6" t="str">
        <f>IF(AF$4="x",IF( SUMPRODUCT( (Data!$A$2:$A$10002=$A43)*(Data!$B$2:$B$10002=$B43)*(Data!$D$2:$D$10002=AF$3)*(Data!$E$2:$E$10002) )=0,"N/A",SUMPRODUCT( (Data!$A$2:$A$10002=$A43)*(Data!$B$2:$B$10002=$B43)*(Data!$D$2:$D$10002=AF$3)*(Data!$F$2:$F$10002&lt;=AF$5) ) ),"N/A")</f>
        <v>N/A</v>
      </c>
      <c r="AG43" s="6" t="str">
        <f>IF(AG$4="x",IF( SUMPRODUCT( (Data!$A$2:$A$10002=$A43)*(Data!$B$2:$B$10002=$B43)*(Data!$D$2:$D$10002=AG$3)*(Data!$E$2:$E$10002) )=0,"N/A",SUMPRODUCT( (Data!$A$2:$A$10002=$A43)*(Data!$B$2:$B$10002=$B43)*(Data!$D$2:$D$10002=AG$3)*(Data!$F$2:$F$10002&lt;=AG$5) ) ),"N/A")</f>
        <v>N/A</v>
      </c>
      <c r="AH43" s="6" t="str">
        <f>IF(AH$4="x",IF( SUMPRODUCT( (Data!$A$2:$A$10002=$A43)*(Data!$B$2:$B$10002=$B43)*(Data!$D$2:$D$10002=AH$3)*(Data!$E$2:$E$10002) )=0,"N/A",SUMPRODUCT( (Data!$A$2:$A$10002=$A43)*(Data!$B$2:$B$10002=$B43)*(Data!$D$2:$D$10002=AH$3)*(Data!$F$2:$F$10002&lt;=AH$5) ) ),"N/A")</f>
        <v>N/A</v>
      </c>
      <c r="AI43" s="6" t="str">
        <f>IF(AI$4="x",IF( SUMPRODUCT( (Data!$A$2:$A$10002=$A43)*(Data!$B$2:$B$10002=$B43)*(Data!$D$2:$D$10002=AI$3)*(Data!$E$2:$E$10002) )=0,"N/A",SUMPRODUCT( (Data!$A$2:$A$10002=$A43)*(Data!$B$2:$B$10002=$B43)*(Data!$D$2:$D$10002=AI$3)*(Data!$F$2:$F$10002&lt;=AI$5) ) ),"N/A")</f>
        <v>N/A</v>
      </c>
      <c r="AJ43" s="6" t="str">
        <f>IF(AJ$4="x",IF( SUMPRODUCT( (Data!$A$2:$A$10002=$A43)*(Data!$B$2:$B$10002=$B43)*(Data!$D$2:$D$10002=AJ$3)*(Data!$E$2:$E$10002) )=0,"N/A",SUMPRODUCT( (Data!$A$2:$A$10002=$A43)*(Data!$B$2:$B$10002=$B43)*(Data!$D$2:$D$10002=AJ$3)*(Data!$F$2:$F$10002&lt;=AJ$5) ) ),"N/A")</f>
        <v>N/A</v>
      </c>
      <c r="AK43" s="6" t="str">
        <f>IF(AK$4="x",IF( SUMPRODUCT( (Data!$A$2:$A$10002=$A43)*(Data!$B$2:$B$10002=$B43)*(Data!$D$2:$D$10002=AK$3)*(Data!$E$2:$E$10002) )=0,"N/A",SUMPRODUCT( (Data!$A$2:$A$10002=$A43)*(Data!$B$2:$B$10002=$B43)*(Data!$D$2:$D$10002=AK$3)*(Data!$F$2:$F$10002&lt;=AK$5) ) ),"N/A")</f>
        <v>N/A</v>
      </c>
      <c r="AL43" s="6" t="str">
        <f>IF(AL$4="x",IF( SUMPRODUCT( (Data!$A$2:$A$10002=$A43)*(Data!$B$2:$B$10002=$B43)*(Data!$D$2:$D$10002=AL$3)*(Data!$E$2:$E$10002) )=0,"N/A",SUMPRODUCT( (Data!$A$2:$A$10002=$A43)*(Data!$B$2:$B$10002=$B43)*(Data!$D$2:$D$10002=AL$3)*(Data!$F$2:$F$10002&lt;=AL$5) ) ),"N/A")</f>
        <v>N/A</v>
      </c>
      <c r="AM43" s="6" t="str">
        <f>IF(AM$4="x",IF( SUMPRODUCT( (Data!$A$2:$A$10002=$A43)*(Data!$B$2:$B$10002=$B43)*(Data!$D$2:$D$10002=AM$3)*(Data!$E$2:$E$10002) )=0,"N/A",SUMPRODUCT( (Data!$A$2:$A$10002=$A43)*(Data!$B$2:$B$10002=$B43)*(Data!$D$2:$D$10002=AM$3)*(Data!$F$2:$F$10002&lt;=AM$5) ) ),"N/A")</f>
        <v>N/A</v>
      </c>
      <c r="AN43" s="6" t="str">
        <f>IF(AN$4="x",IF( SUMPRODUCT( (Data!$A$2:$A$10002=$A43)*(Data!$B$2:$B$10002=$B43)*(Data!$D$2:$D$10002=AN$3)*(Data!$E$2:$E$10002) )=0,"N/A",SUMPRODUCT( (Data!$A$2:$A$10002=$A43)*(Data!$B$2:$B$10002=$B43)*(Data!$D$2:$D$10002=AN$3)*(Data!$F$2:$F$10002&lt;=AN$5) ) ),"N/A")</f>
        <v>N/A</v>
      </c>
      <c r="AO43" s="6" t="str">
        <f>IF(AO$4="x",IF( SUMPRODUCT( (Data!$A$2:$A$10002=$A43)*(Data!$B$2:$B$10002=$B43)*(Data!$D$2:$D$10002=AO$3)*(Data!$E$2:$E$10002) )=0,"N/A",SUMPRODUCT( (Data!$A$2:$A$10002=$A43)*(Data!$B$2:$B$10002=$B43)*(Data!$D$2:$D$10002=AO$3)*(Data!$F$2:$F$10002&lt;=AO$5) ) ),"N/A")</f>
        <v>N/A</v>
      </c>
      <c r="AP43" s="6" t="str">
        <f>IF(AP$4="x",IF( SUMPRODUCT( (Data!$A$2:$A$10002=$A43)*(Data!$B$2:$B$10002=$B43)*(Data!$D$2:$D$10002=AP$3)*(Data!$E$2:$E$10002) )=0,"N/A",SUMPRODUCT( (Data!$A$2:$A$10002=$A43)*(Data!$B$2:$B$10002=$B43)*(Data!$D$2:$D$10002=AP$3)*(Data!$F$2:$F$10002&lt;=AP$5) ) ),"N/A")</f>
        <v>N/A</v>
      </c>
      <c r="AQ43" s="6" t="str">
        <f>IF(AQ$4="x",IF( SUMPRODUCT( (Data!$A$2:$A$10002=$A43)*(Data!$B$2:$B$10002=$B43)*(Data!$D$2:$D$10002=AQ$3)*(Data!$E$2:$E$10002) )=0,"N/A",SUMPRODUCT( (Data!$A$2:$A$10002=$A43)*(Data!$B$2:$B$10002=$B43)*(Data!$D$2:$D$10002=AQ$3)*(Data!$F$2:$F$10002&lt;=AQ$5) ) ),"N/A")</f>
        <v>N/A</v>
      </c>
      <c r="AR43" s="6" t="str">
        <f>IF(AR$4="x",IF( SUMPRODUCT( (Data!$A$2:$A$10002=$A43)*(Data!$B$2:$B$10002=$B43)*(Data!$D$2:$D$10002=AR$3)*(Data!$E$2:$E$10002) )=0,"N/A",SUMPRODUCT( (Data!$A$2:$A$10002=$A43)*(Data!$B$2:$B$10002=$B43)*(Data!$D$2:$D$10002=AR$3)*(Data!$F$2:$F$10002&lt;=AR$5) ) ),"N/A")</f>
        <v>N/A</v>
      </c>
      <c r="AS43" s="6" t="str">
        <f>IF(AS$4="x",IF( SUMPRODUCT( (Data!$A$2:$A$10002=$A43)*(Data!$B$2:$B$10002=$B43)*(Data!$D$2:$D$10002=AS$3)*(Data!$E$2:$E$10002) )=0,"N/A",SUMPRODUCT( (Data!$A$2:$A$10002=$A43)*(Data!$B$2:$B$10002=$B43)*(Data!$D$2:$D$10002=AS$3)*(Data!$F$2:$F$10002&lt;=AS$5) ) ),"N/A")</f>
        <v>N/A</v>
      </c>
      <c r="AT43" s="6" t="str">
        <f>IF(AT$4="x",IF( SUMPRODUCT( (Data!$A$2:$A$10002=$A43)*(Data!$B$2:$B$10002=$B43)*(Data!$D$2:$D$10002=AT$3)*(Data!$E$2:$E$10002) )=0,"N/A",SUMPRODUCT( (Data!$A$2:$A$10002=$A43)*(Data!$B$2:$B$10002=$B43)*(Data!$D$2:$D$10002=AT$3)*(Data!$F$2:$F$10002&lt;=AT$5) ) ),"N/A")</f>
        <v>N/A</v>
      </c>
      <c r="AU43" s="6" t="str">
        <f>IF(AU$4="x",IF( SUMPRODUCT( (Data!$A$2:$A$10002=$A43)*(Data!$B$2:$B$10002=$B43)*(Data!$D$2:$D$10002=AU$3)*(Data!$E$2:$E$10002) )=0,"N/A",SUMPRODUCT( (Data!$A$2:$A$10002=$A43)*(Data!$B$2:$B$10002=$B43)*(Data!$D$2:$D$10002=AU$3)*(Data!$F$2:$F$10002&lt;=AU$5) ) ),"N/A")</f>
        <v>N/A</v>
      </c>
      <c r="AV43" s="6" t="str">
        <f>IF(AV$4="x",IF( SUMPRODUCT( (Data!$A$2:$A$10002=$A43)*(Data!$B$2:$B$10002=$B43)*(Data!$D$2:$D$10002=AV$3)*(Data!$E$2:$E$10002) )=0,"N/A",SUMPRODUCT( (Data!$A$2:$A$10002=$A43)*(Data!$B$2:$B$10002=$B43)*(Data!$D$2:$D$10002=AV$3)*(Data!$F$2:$F$10002&lt;=AV$5) ) ),"N/A")</f>
        <v>N/A</v>
      </c>
      <c r="AW43" s="6">
        <f>IF(AW$4="x",IF( SUMPRODUCT( (Data!$A$2:$A$10002=$A43)*(Data!$B$2:$B$10002=$B43)*(Data!$D$2:$D$10002=AW$3)*(Data!$E$2:$E$10002) )=0,"N/A",SUMPRODUCT( (Data!$A$2:$A$10002=$A43)*(Data!$B$2:$B$10002=$B43)*(Data!$D$2:$D$10002=AW$3)*(Data!$F$2:$F$10002&lt;=AW$5) ) ),"N/A")</f>
        <v>1</v>
      </c>
      <c r="AX43" s="6" t="str">
        <f>IF(AX$4="x",IF( SUMPRODUCT( (Data!$A$2:$A$10002=$A43)*(Data!$B$2:$B$10002=$B43)*(Data!$D$2:$D$10002=AX$3)*(Data!$E$2:$E$10002) )=0,"N/A",SUMPRODUCT( (Data!$A$2:$A$10002=$A43)*(Data!$B$2:$B$10002=$B43)*(Data!$D$2:$D$10002=AX$3)*(Data!$F$2:$F$10002&lt;=AX$5) ) ),"N/A")</f>
        <v>N/A</v>
      </c>
      <c r="AY43" s="6">
        <f t="shared" si="77"/>
        <v>1</v>
      </c>
      <c r="BD43" s="6" t="str">
        <f t="shared" si="78"/>
        <v>N/A</v>
      </c>
      <c r="BE43" s="6" t="str">
        <f t="shared" si="79"/>
        <v>N/A</v>
      </c>
      <c r="BF43" s="6" t="str">
        <f t="shared" si="80"/>
        <v>N/A</v>
      </c>
      <c r="BG43" s="6" t="str">
        <f t="shared" si="81"/>
        <v>N/A</v>
      </c>
      <c r="BH43" s="6" t="str">
        <f t="shared" si="82"/>
        <v>N/A</v>
      </c>
      <c r="BI43" s="6" t="str">
        <f t="shared" si="83"/>
        <v>N/A</v>
      </c>
      <c r="BJ43" s="6" t="str">
        <f t="shared" si="84"/>
        <v>N/A</v>
      </c>
      <c r="BK43" s="6" t="str">
        <f t="shared" si="85"/>
        <v>N/A</v>
      </c>
      <c r="BL43" s="6" t="str">
        <f t="shared" si="86"/>
        <v>N/A</v>
      </c>
      <c r="BM43" s="6" t="str">
        <f t="shared" si="87"/>
        <v>N/A</v>
      </c>
      <c r="BN43" s="6" t="str">
        <f t="shared" si="88"/>
        <v>N/A</v>
      </c>
      <c r="BO43" s="6" t="str">
        <f t="shared" si="89"/>
        <v>N/A</v>
      </c>
      <c r="BP43" s="6" t="str">
        <f t="shared" si="90"/>
        <v>N/A</v>
      </c>
      <c r="BQ43" s="6" t="str">
        <f t="shared" si="91"/>
        <v>N/A</v>
      </c>
      <c r="BR43" s="6" t="str">
        <f t="shared" si="92"/>
        <v>N/A</v>
      </c>
      <c r="BS43" s="6" t="str">
        <f t="shared" si="93"/>
        <v>N/A</v>
      </c>
      <c r="BT43" s="6" t="str">
        <f t="shared" si="94"/>
        <v>N/A</v>
      </c>
      <c r="BU43" s="6" t="str">
        <f t="shared" si="95"/>
        <v>N/A</v>
      </c>
      <c r="BV43" s="6" t="str">
        <f t="shared" si="96"/>
        <v>N/A</v>
      </c>
      <c r="BW43" s="6">
        <f t="shared" si="97"/>
        <v>1</v>
      </c>
      <c r="BX43" s="6" t="str">
        <f t="shared" si="98"/>
        <v>N/A</v>
      </c>
      <c r="BY43" s="6">
        <f t="shared" si="99"/>
        <v>1</v>
      </c>
    </row>
    <row r="44" spans="1:77" x14ac:dyDescent="0.25">
      <c r="A44" s="7" t="s">
        <v>94</v>
      </c>
      <c r="B44" s="6" t="s">
        <v>84</v>
      </c>
      <c r="C44" s="26"/>
      <c r="D44" s="6" t="str">
        <f>IF(D$4="x",IF( SUMPRODUCT( (Data!$A$2:$A$10002=$A44)*(Data!$B$2:$B$10002=$B44)*(Data!$D$2:$D$10002=D$3)*(Data!$E$2:$E$10002) )=0,"N/A",SUMPRODUCT( (Data!$A$2:$A$10002=$A44)*(Data!$B$2:$B$10002=$B44)*(Data!$D$2:$D$10002=D$3)*(Data!$E$2:$E$10002&lt;=D$5) ) ),"N/A")</f>
        <v>N/A</v>
      </c>
      <c r="E44" s="6" t="str">
        <f>IF(E$4="x",IF( SUMPRODUCT( (Data!$A$2:$A$10002=$A44)*(Data!$B$2:$B$10002=$B44)*(Data!$D$2:$D$10002=E$3)*(Data!$E$2:$E$10002) )=0,"N/A",SUMPRODUCT( (Data!$A$2:$A$10002=$A44)*(Data!$B$2:$B$10002=$B44)*(Data!$D$2:$D$10002=E$3)*(Data!$E$2:$E$10002&lt;=E$5) ) ),"N/A")</f>
        <v>N/A</v>
      </c>
      <c r="F44" s="6" t="str">
        <f>IF(F$4="x",IF( SUMPRODUCT( (Data!$A$2:$A$10002=$A44)*(Data!$B$2:$B$10002=$B44)*(Data!$D$2:$D$10002=F$3)*(Data!$E$2:$E$10002) )=0,"N/A",SUMPRODUCT( (Data!$A$2:$A$10002=$A44)*(Data!$B$2:$B$10002=$B44)*(Data!$D$2:$D$10002=F$3)*(Data!$E$2:$E$10002&lt;=F$5) ) ),"N/A")</f>
        <v>N/A</v>
      </c>
      <c r="G44" s="6" t="str">
        <f>IF(G$4="x",IF( SUMPRODUCT( (Data!$A$2:$A$10002=$A44)*(Data!$B$2:$B$10002=$B44)*(Data!$D$2:$D$10002=G$3)*(Data!$E$2:$E$10002) )=0,"N/A",SUMPRODUCT( (Data!$A$2:$A$10002=$A44)*(Data!$B$2:$B$10002=$B44)*(Data!$D$2:$D$10002=G$3)*(Data!$E$2:$E$10002&lt;=G$5) ) ),"N/A")</f>
        <v>N/A</v>
      </c>
      <c r="H44" s="6" t="str">
        <f>IF(H$4="x",IF( SUMPRODUCT( (Data!$A$2:$A$10002=$A44)*(Data!$B$2:$B$10002=$B44)*(Data!$D$2:$D$10002=H$3)*(Data!$E$2:$E$10002) )=0,"N/A",SUMPRODUCT( (Data!$A$2:$A$10002=$A44)*(Data!$B$2:$B$10002=$B44)*(Data!$D$2:$D$10002=H$3)*(Data!$E$2:$E$10002&lt;=H$5) ) ),"N/A")</f>
        <v>N/A</v>
      </c>
      <c r="I44" s="6" t="str">
        <f>IF(I$4="x",IF( SUMPRODUCT( (Data!$A$2:$A$10002=$A44)*(Data!$B$2:$B$10002=$B44)*(Data!$D$2:$D$10002=I$3)*(Data!$E$2:$E$10002) )=0,"N/A",SUMPRODUCT( (Data!$A$2:$A$10002=$A44)*(Data!$B$2:$B$10002=$B44)*(Data!$D$2:$D$10002=I$3)*(Data!$E$2:$E$10002&lt;=I$5) ) ),"N/A")</f>
        <v>N/A</v>
      </c>
      <c r="J44" s="6" t="str">
        <f>IF(J$4="x",IF( SUMPRODUCT( (Data!$A$2:$A$10002=$A44)*(Data!$B$2:$B$10002=$B44)*(Data!$D$2:$D$10002=J$3)*(Data!$E$2:$E$10002) )=0,"N/A",SUMPRODUCT( (Data!$A$2:$A$10002=$A44)*(Data!$B$2:$B$10002=$B44)*(Data!$D$2:$D$10002=J$3)*(Data!$E$2:$E$10002&lt;=J$5) ) ),"N/A")</f>
        <v>N/A</v>
      </c>
      <c r="K44" s="6" t="str">
        <f>IF(K$4="x",IF( SUMPRODUCT( (Data!$A$2:$A$10002=$A44)*(Data!$B$2:$B$10002=$B44)*(Data!$D$2:$D$10002=K$3)*(Data!$E$2:$E$10002) )=0,"N/A",SUMPRODUCT( (Data!$A$2:$A$10002=$A44)*(Data!$B$2:$B$10002=$B44)*(Data!$D$2:$D$10002=K$3)*(Data!$E$2:$E$10002&lt;=K$5) ) ),"N/A")</f>
        <v>N/A</v>
      </c>
      <c r="L44" s="6" t="str">
        <f>IF(L$4="x",IF( SUMPRODUCT( (Data!$A$2:$A$10002=$A44)*(Data!$B$2:$B$10002=$B44)*(Data!$D$2:$D$10002=L$3)*(Data!$E$2:$E$10002) )=0,"N/A",SUMPRODUCT( (Data!$A$2:$A$10002=$A44)*(Data!$B$2:$B$10002=$B44)*(Data!$D$2:$D$10002=L$3)*(Data!$E$2:$E$10002&lt;=L$5) ) ),"N/A")</f>
        <v>N/A</v>
      </c>
      <c r="M44" s="6" t="str">
        <f>IF(M$4="x",IF( SUMPRODUCT( (Data!$A$2:$A$10002=$A44)*(Data!$B$2:$B$10002=$B44)*(Data!$D$2:$D$10002=M$3)*(Data!$E$2:$E$10002) )=0,"N/A",SUMPRODUCT( (Data!$A$2:$A$10002=$A44)*(Data!$B$2:$B$10002=$B44)*(Data!$D$2:$D$10002=M$3)*(Data!$E$2:$E$10002&lt;=M$5) ) ),"N/A")</f>
        <v>N/A</v>
      </c>
      <c r="N44" s="6" t="str">
        <f>IF(N$4="x",IF( SUMPRODUCT( (Data!$A$2:$A$10002=$A44)*(Data!$B$2:$B$10002=$B44)*(Data!$D$2:$D$10002=N$3)*(Data!$E$2:$E$10002) )=0,"N/A",SUMPRODUCT( (Data!$A$2:$A$10002=$A44)*(Data!$B$2:$B$10002=$B44)*(Data!$D$2:$D$10002=N$3)*(Data!$E$2:$E$10002&lt;=N$5) ) ),"N/A")</f>
        <v>N/A</v>
      </c>
      <c r="O44" s="6" t="str">
        <f>IF(O$4="x",IF( SUMPRODUCT( (Data!$A$2:$A$10002=$A44)*(Data!$B$2:$B$10002=$B44)*(Data!$D$2:$D$10002=O$3)*(Data!$E$2:$E$10002) )=0,"N/A",SUMPRODUCT( (Data!$A$2:$A$10002=$A44)*(Data!$B$2:$B$10002=$B44)*(Data!$D$2:$D$10002=O$3)*(Data!$E$2:$E$10002&lt;=O$5) ) ),"N/A")</f>
        <v>N/A</v>
      </c>
      <c r="P44" s="6" t="str">
        <f>IF(P$4="x",IF( SUMPRODUCT( (Data!$A$2:$A$10002=$A44)*(Data!$B$2:$B$10002=$B44)*(Data!$D$2:$D$10002=P$3)*(Data!$E$2:$E$10002) )=0,"N/A",SUMPRODUCT( (Data!$A$2:$A$10002=$A44)*(Data!$B$2:$B$10002=$B44)*(Data!$D$2:$D$10002=P$3)*(Data!$E$2:$E$10002&lt;=P$5) ) ),"N/A")</f>
        <v>N/A</v>
      </c>
      <c r="Q44" s="6" t="str">
        <f>IF(Q$4="x",IF( SUMPRODUCT( (Data!$A$2:$A$10002=$A44)*(Data!$B$2:$B$10002=$B44)*(Data!$D$2:$D$10002=Q$3)*(Data!$E$2:$E$10002) )=0,"N/A",SUMPRODUCT( (Data!$A$2:$A$10002=$A44)*(Data!$B$2:$B$10002=$B44)*(Data!$D$2:$D$10002=Q$3)*(Data!$E$2:$E$10002&lt;=Q$5) ) ),"N/A")</f>
        <v>N/A</v>
      </c>
      <c r="R44" s="6" t="str">
        <f>IF(R$4="x",IF( SUMPRODUCT( (Data!$A$2:$A$10002=$A44)*(Data!$B$2:$B$10002=$B44)*(Data!$D$2:$D$10002=R$3)*(Data!$E$2:$E$10002) )=0,"N/A",SUMPRODUCT( (Data!$A$2:$A$10002=$A44)*(Data!$B$2:$B$10002=$B44)*(Data!$D$2:$D$10002=R$3)*(Data!$E$2:$E$10002&lt;=R$5) ) ),"N/A")</f>
        <v>N/A</v>
      </c>
      <c r="S44" s="6" t="str">
        <f>IF(S$4="x",IF( SUMPRODUCT( (Data!$A$2:$A$10002=$A44)*(Data!$B$2:$B$10002=$B44)*(Data!$D$2:$D$10002=S$3)*(Data!$E$2:$E$10002) )=0,"N/A",SUMPRODUCT( (Data!$A$2:$A$10002=$A44)*(Data!$B$2:$B$10002=$B44)*(Data!$D$2:$D$10002=S$3)*(Data!$E$2:$E$10002&lt;=S$5) ) ),"N/A")</f>
        <v>N/A</v>
      </c>
      <c r="T44" s="6" t="str">
        <f>IF(T$4="x",IF( SUMPRODUCT( (Data!$A$2:$A$10002=$A44)*(Data!$B$2:$B$10002=$B44)*(Data!$D$2:$D$10002=T$3)*(Data!$E$2:$E$10002) )=0,"N/A",SUMPRODUCT( (Data!$A$2:$A$10002=$A44)*(Data!$B$2:$B$10002=$B44)*(Data!$D$2:$D$10002=T$3)*(Data!$E$2:$E$10002&lt;=T$5) ) ),"N/A")</f>
        <v>N/A</v>
      </c>
      <c r="U44" s="6" t="str">
        <f>IF(U$4="x",IF( SUMPRODUCT( (Data!$A$2:$A$10002=$A44)*(Data!$B$2:$B$10002=$B44)*(Data!$D$2:$D$10002=U$3)*(Data!$E$2:$E$10002) )=0,"N/A",SUMPRODUCT( (Data!$A$2:$A$10002=$A44)*(Data!$B$2:$B$10002=$B44)*(Data!$D$2:$D$10002=U$3)*(Data!$E$2:$E$10002&lt;=U$5) ) ),"N/A")</f>
        <v>N/A</v>
      </c>
      <c r="V44" s="6" t="str">
        <f>IF(V$4="x",IF( SUMPRODUCT( (Data!$A$2:$A$10002=$A44)*(Data!$B$2:$B$10002=$B44)*(Data!$D$2:$D$10002=V$3)*(Data!$E$2:$E$10002) )=0,"N/A",SUMPRODUCT( (Data!$A$2:$A$10002=$A44)*(Data!$B$2:$B$10002=$B44)*(Data!$D$2:$D$10002=V$3)*(Data!$E$2:$E$10002&lt;=V$5) ) ),"N/A")</f>
        <v>N/A</v>
      </c>
      <c r="W44" s="6">
        <f>IF(W$4="x",IF( SUMPRODUCT( (Data!$A$2:$A$10002=$A44)*(Data!$B$2:$B$10002=$B44)*(Data!$D$2:$D$10002=W$3)*(Data!$E$2:$E$10002) )=0,"N/A",SUMPRODUCT( (Data!$A$2:$A$10002=$A44)*(Data!$B$2:$B$10002=$B44)*(Data!$D$2:$D$10002=W$3)*(Data!$E$2:$E$10002&lt;=W$5) ) ),"N/A")</f>
        <v>1</v>
      </c>
      <c r="X44" s="6" t="str">
        <f>IF(X$4="x",IF( SUMPRODUCT( (Data!$A$2:$A$10002=$A44)*(Data!$B$2:$B$10002=$B44)*(Data!$D$2:$D$10002=X$3)*(Data!$E$2:$E$10002) )=0,"N/A",SUMPRODUCT( (Data!$A$2:$A$10002=$A44)*(Data!$B$2:$B$10002=$B44)*(Data!$D$2:$D$10002=X$3)*(Data!$E$2:$E$10002&lt;=X$5) ) ),"N/A")</f>
        <v>N/A</v>
      </c>
      <c r="Y44" s="6">
        <f t="shared" si="76"/>
        <v>1</v>
      </c>
      <c r="AD44" s="6" t="str">
        <f>IF(AD$4="x",IF( SUMPRODUCT( (Data!$A$2:$A$10002=$A44)*(Data!$B$2:$B$10002=$B44)*(Data!$D$2:$D$10002=AD$3)*(Data!$E$2:$E$10002) )=0,"N/A",SUMPRODUCT( (Data!$A$2:$A$10002=$A44)*(Data!$B$2:$B$10002=$B44)*(Data!$D$2:$D$10002=AD$3)*(Data!$F$2:$F$10002&lt;=AD$5) ) ),"N/A")</f>
        <v>N/A</v>
      </c>
      <c r="AE44" s="6" t="str">
        <f>IF(AE$4="x",IF( SUMPRODUCT( (Data!$A$2:$A$10002=$A44)*(Data!$B$2:$B$10002=$B44)*(Data!$D$2:$D$10002=AE$3)*(Data!$E$2:$E$10002) )=0,"N/A",SUMPRODUCT( (Data!$A$2:$A$10002=$A44)*(Data!$B$2:$B$10002=$B44)*(Data!$D$2:$D$10002=AE$3)*(Data!$F$2:$F$10002&lt;=AE$5) ) ),"N/A")</f>
        <v>N/A</v>
      </c>
      <c r="AF44" s="6" t="str">
        <f>IF(AF$4="x",IF( SUMPRODUCT( (Data!$A$2:$A$10002=$A44)*(Data!$B$2:$B$10002=$B44)*(Data!$D$2:$D$10002=AF$3)*(Data!$E$2:$E$10002) )=0,"N/A",SUMPRODUCT( (Data!$A$2:$A$10002=$A44)*(Data!$B$2:$B$10002=$B44)*(Data!$D$2:$D$10002=AF$3)*(Data!$F$2:$F$10002&lt;=AF$5) ) ),"N/A")</f>
        <v>N/A</v>
      </c>
      <c r="AG44" s="6" t="str">
        <f>IF(AG$4="x",IF( SUMPRODUCT( (Data!$A$2:$A$10002=$A44)*(Data!$B$2:$B$10002=$B44)*(Data!$D$2:$D$10002=AG$3)*(Data!$E$2:$E$10002) )=0,"N/A",SUMPRODUCT( (Data!$A$2:$A$10002=$A44)*(Data!$B$2:$B$10002=$B44)*(Data!$D$2:$D$10002=AG$3)*(Data!$F$2:$F$10002&lt;=AG$5) ) ),"N/A")</f>
        <v>N/A</v>
      </c>
      <c r="AH44" s="6" t="str">
        <f>IF(AH$4="x",IF( SUMPRODUCT( (Data!$A$2:$A$10002=$A44)*(Data!$B$2:$B$10002=$B44)*(Data!$D$2:$D$10002=AH$3)*(Data!$E$2:$E$10002) )=0,"N/A",SUMPRODUCT( (Data!$A$2:$A$10002=$A44)*(Data!$B$2:$B$10002=$B44)*(Data!$D$2:$D$10002=AH$3)*(Data!$F$2:$F$10002&lt;=AH$5) ) ),"N/A")</f>
        <v>N/A</v>
      </c>
      <c r="AI44" s="6" t="str">
        <f>IF(AI$4="x",IF( SUMPRODUCT( (Data!$A$2:$A$10002=$A44)*(Data!$B$2:$B$10002=$B44)*(Data!$D$2:$D$10002=AI$3)*(Data!$E$2:$E$10002) )=0,"N/A",SUMPRODUCT( (Data!$A$2:$A$10002=$A44)*(Data!$B$2:$B$10002=$B44)*(Data!$D$2:$D$10002=AI$3)*(Data!$F$2:$F$10002&lt;=AI$5) ) ),"N/A")</f>
        <v>N/A</v>
      </c>
      <c r="AJ44" s="6" t="str">
        <f>IF(AJ$4="x",IF( SUMPRODUCT( (Data!$A$2:$A$10002=$A44)*(Data!$B$2:$B$10002=$B44)*(Data!$D$2:$D$10002=AJ$3)*(Data!$E$2:$E$10002) )=0,"N/A",SUMPRODUCT( (Data!$A$2:$A$10002=$A44)*(Data!$B$2:$B$10002=$B44)*(Data!$D$2:$D$10002=AJ$3)*(Data!$F$2:$F$10002&lt;=AJ$5) ) ),"N/A")</f>
        <v>N/A</v>
      </c>
      <c r="AK44" s="6" t="str">
        <f>IF(AK$4="x",IF( SUMPRODUCT( (Data!$A$2:$A$10002=$A44)*(Data!$B$2:$B$10002=$B44)*(Data!$D$2:$D$10002=AK$3)*(Data!$E$2:$E$10002) )=0,"N/A",SUMPRODUCT( (Data!$A$2:$A$10002=$A44)*(Data!$B$2:$B$10002=$B44)*(Data!$D$2:$D$10002=AK$3)*(Data!$F$2:$F$10002&lt;=AK$5) ) ),"N/A")</f>
        <v>N/A</v>
      </c>
      <c r="AL44" s="6" t="str">
        <f>IF(AL$4="x",IF( SUMPRODUCT( (Data!$A$2:$A$10002=$A44)*(Data!$B$2:$B$10002=$B44)*(Data!$D$2:$D$10002=AL$3)*(Data!$E$2:$E$10002) )=0,"N/A",SUMPRODUCT( (Data!$A$2:$A$10002=$A44)*(Data!$B$2:$B$10002=$B44)*(Data!$D$2:$D$10002=AL$3)*(Data!$F$2:$F$10002&lt;=AL$5) ) ),"N/A")</f>
        <v>N/A</v>
      </c>
      <c r="AM44" s="6" t="str">
        <f>IF(AM$4="x",IF( SUMPRODUCT( (Data!$A$2:$A$10002=$A44)*(Data!$B$2:$B$10002=$B44)*(Data!$D$2:$D$10002=AM$3)*(Data!$E$2:$E$10002) )=0,"N/A",SUMPRODUCT( (Data!$A$2:$A$10002=$A44)*(Data!$B$2:$B$10002=$B44)*(Data!$D$2:$D$10002=AM$3)*(Data!$F$2:$F$10002&lt;=AM$5) ) ),"N/A")</f>
        <v>N/A</v>
      </c>
      <c r="AN44" s="6" t="str">
        <f>IF(AN$4="x",IF( SUMPRODUCT( (Data!$A$2:$A$10002=$A44)*(Data!$B$2:$B$10002=$B44)*(Data!$D$2:$D$10002=AN$3)*(Data!$E$2:$E$10002) )=0,"N/A",SUMPRODUCT( (Data!$A$2:$A$10002=$A44)*(Data!$B$2:$B$10002=$B44)*(Data!$D$2:$D$10002=AN$3)*(Data!$F$2:$F$10002&lt;=AN$5) ) ),"N/A")</f>
        <v>N/A</v>
      </c>
      <c r="AO44" s="6" t="str">
        <f>IF(AO$4="x",IF( SUMPRODUCT( (Data!$A$2:$A$10002=$A44)*(Data!$B$2:$B$10002=$B44)*(Data!$D$2:$D$10002=AO$3)*(Data!$E$2:$E$10002) )=0,"N/A",SUMPRODUCT( (Data!$A$2:$A$10002=$A44)*(Data!$B$2:$B$10002=$B44)*(Data!$D$2:$D$10002=AO$3)*(Data!$F$2:$F$10002&lt;=AO$5) ) ),"N/A")</f>
        <v>N/A</v>
      </c>
      <c r="AP44" s="6" t="str">
        <f>IF(AP$4="x",IF( SUMPRODUCT( (Data!$A$2:$A$10002=$A44)*(Data!$B$2:$B$10002=$B44)*(Data!$D$2:$D$10002=AP$3)*(Data!$E$2:$E$10002) )=0,"N/A",SUMPRODUCT( (Data!$A$2:$A$10002=$A44)*(Data!$B$2:$B$10002=$B44)*(Data!$D$2:$D$10002=AP$3)*(Data!$F$2:$F$10002&lt;=AP$5) ) ),"N/A")</f>
        <v>N/A</v>
      </c>
      <c r="AQ44" s="6" t="str">
        <f>IF(AQ$4="x",IF( SUMPRODUCT( (Data!$A$2:$A$10002=$A44)*(Data!$B$2:$B$10002=$B44)*(Data!$D$2:$D$10002=AQ$3)*(Data!$E$2:$E$10002) )=0,"N/A",SUMPRODUCT( (Data!$A$2:$A$10002=$A44)*(Data!$B$2:$B$10002=$B44)*(Data!$D$2:$D$10002=AQ$3)*(Data!$F$2:$F$10002&lt;=AQ$5) ) ),"N/A")</f>
        <v>N/A</v>
      </c>
      <c r="AR44" s="6" t="str">
        <f>IF(AR$4="x",IF( SUMPRODUCT( (Data!$A$2:$A$10002=$A44)*(Data!$B$2:$B$10002=$B44)*(Data!$D$2:$D$10002=AR$3)*(Data!$E$2:$E$10002) )=0,"N/A",SUMPRODUCT( (Data!$A$2:$A$10002=$A44)*(Data!$B$2:$B$10002=$B44)*(Data!$D$2:$D$10002=AR$3)*(Data!$F$2:$F$10002&lt;=AR$5) ) ),"N/A")</f>
        <v>N/A</v>
      </c>
      <c r="AS44" s="6" t="str">
        <f>IF(AS$4="x",IF( SUMPRODUCT( (Data!$A$2:$A$10002=$A44)*(Data!$B$2:$B$10002=$B44)*(Data!$D$2:$D$10002=AS$3)*(Data!$E$2:$E$10002) )=0,"N/A",SUMPRODUCT( (Data!$A$2:$A$10002=$A44)*(Data!$B$2:$B$10002=$B44)*(Data!$D$2:$D$10002=AS$3)*(Data!$F$2:$F$10002&lt;=AS$5) ) ),"N/A")</f>
        <v>N/A</v>
      </c>
      <c r="AT44" s="6" t="str">
        <f>IF(AT$4="x",IF( SUMPRODUCT( (Data!$A$2:$A$10002=$A44)*(Data!$B$2:$B$10002=$B44)*(Data!$D$2:$D$10002=AT$3)*(Data!$E$2:$E$10002) )=0,"N/A",SUMPRODUCT( (Data!$A$2:$A$10002=$A44)*(Data!$B$2:$B$10002=$B44)*(Data!$D$2:$D$10002=AT$3)*(Data!$F$2:$F$10002&lt;=AT$5) ) ),"N/A")</f>
        <v>N/A</v>
      </c>
      <c r="AU44" s="6" t="str">
        <f>IF(AU$4="x",IF( SUMPRODUCT( (Data!$A$2:$A$10002=$A44)*(Data!$B$2:$B$10002=$B44)*(Data!$D$2:$D$10002=AU$3)*(Data!$E$2:$E$10002) )=0,"N/A",SUMPRODUCT( (Data!$A$2:$A$10002=$A44)*(Data!$B$2:$B$10002=$B44)*(Data!$D$2:$D$10002=AU$3)*(Data!$F$2:$F$10002&lt;=AU$5) ) ),"N/A")</f>
        <v>N/A</v>
      </c>
      <c r="AV44" s="6" t="str">
        <f>IF(AV$4="x",IF( SUMPRODUCT( (Data!$A$2:$A$10002=$A44)*(Data!$B$2:$B$10002=$B44)*(Data!$D$2:$D$10002=AV$3)*(Data!$E$2:$E$10002) )=0,"N/A",SUMPRODUCT( (Data!$A$2:$A$10002=$A44)*(Data!$B$2:$B$10002=$B44)*(Data!$D$2:$D$10002=AV$3)*(Data!$F$2:$F$10002&lt;=AV$5) ) ),"N/A")</f>
        <v>N/A</v>
      </c>
      <c r="AW44" s="6">
        <f>IF(AW$4="x",IF( SUMPRODUCT( (Data!$A$2:$A$10002=$A44)*(Data!$B$2:$B$10002=$B44)*(Data!$D$2:$D$10002=AW$3)*(Data!$E$2:$E$10002) )=0,"N/A",SUMPRODUCT( (Data!$A$2:$A$10002=$A44)*(Data!$B$2:$B$10002=$B44)*(Data!$D$2:$D$10002=AW$3)*(Data!$F$2:$F$10002&lt;=AW$5) ) ),"N/A")</f>
        <v>1</v>
      </c>
      <c r="AX44" s="6" t="str">
        <f>IF(AX$4="x",IF( SUMPRODUCT( (Data!$A$2:$A$10002=$A44)*(Data!$B$2:$B$10002=$B44)*(Data!$D$2:$D$10002=AX$3)*(Data!$E$2:$E$10002) )=0,"N/A",SUMPRODUCT( (Data!$A$2:$A$10002=$A44)*(Data!$B$2:$B$10002=$B44)*(Data!$D$2:$D$10002=AX$3)*(Data!$F$2:$F$10002&lt;=AX$5) ) ),"N/A")</f>
        <v>N/A</v>
      </c>
      <c r="AY44" s="6">
        <f t="shared" si="77"/>
        <v>1</v>
      </c>
      <c r="BD44" s="6" t="str">
        <f t="shared" si="78"/>
        <v>N/A</v>
      </c>
      <c r="BE44" s="6" t="str">
        <f t="shared" si="79"/>
        <v>N/A</v>
      </c>
      <c r="BF44" s="6" t="str">
        <f t="shared" si="80"/>
        <v>N/A</v>
      </c>
      <c r="BG44" s="6" t="str">
        <f t="shared" si="81"/>
        <v>N/A</v>
      </c>
      <c r="BH44" s="6" t="str">
        <f t="shared" si="82"/>
        <v>N/A</v>
      </c>
      <c r="BI44" s="6" t="str">
        <f t="shared" si="83"/>
        <v>N/A</v>
      </c>
      <c r="BJ44" s="6" t="str">
        <f t="shared" si="84"/>
        <v>N/A</v>
      </c>
      <c r="BK44" s="6" t="str">
        <f t="shared" si="85"/>
        <v>N/A</v>
      </c>
      <c r="BL44" s="6" t="str">
        <f t="shared" si="86"/>
        <v>N/A</v>
      </c>
      <c r="BM44" s="6" t="str">
        <f t="shared" si="87"/>
        <v>N/A</v>
      </c>
      <c r="BN44" s="6" t="str">
        <f t="shared" si="88"/>
        <v>N/A</v>
      </c>
      <c r="BO44" s="6" t="str">
        <f t="shared" si="89"/>
        <v>N/A</v>
      </c>
      <c r="BP44" s="6" t="str">
        <f t="shared" si="90"/>
        <v>N/A</v>
      </c>
      <c r="BQ44" s="6" t="str">
        <f t="shared" si="91"/>
        <v>N/A</v>
      </c>
      <c r="BR44" s="6" t="str">
        <f t="shared" si="92"/>
        <v>N/A</v>
      </c>
      <c r="BS44" s="6" t="str">
        <f t="shared" si="93"/>
        <v>N/A</v>
      </c>
      <c r="BT44" s="6" t="str">
        <f t="shared" si="94"/>
        <v>N/A</v>
      </c>
      <c r="BU44" s="6" t="str">
        <f t="shared" si="95"/>
        <v>N/A</v>
      </c>
      <c r="BV44" s="6" t="str">
        <f t="shared" si="96"/>
        <v>N/A</v>
      </c>
      <c r="BW44" s="6">
        <f t="shared" si="97"/>
        <v>1</v>
      </c>
      <c r="BX44" s="6" t="str">
        <f t="shared" si="98"/>
        <v>N/A</v>
      </c>
      <c r="BY44" s="6">
        <f t="shared" si="99"/>
        <v>1</v>
      </c>
    </row>
    <row r="45" spans="1:77" x14ac:dyDescent="0.25">
      <c r="A45" s="7" t="s">
        <v>95</v>
      </c>
      <c r="B45" s="6" t="s">
        <v>84</v>
      </c>
      <c r="C45" s="26"/>
      <c r="D45" s="6" t="str">
        <f>IF(D$4="x",IF( SUMPRODUCT( (Data!$A$2:$A$10002=$A45)*(Data!$B$2:$B$10002=$B45)*(Data!$D$2:$D$10002=D$3)*(Data!$E$2:$E$10002) )=0,"N/A",SUMPRODUCT( (Data!$A$2:$A$10002=$A45)*(Data!$B$2:$B$10002=$B45)*(Data!$D$2:$D$10002=D$3)*(Data!$E$2:$E$10002&lt;=D$5) ) ),"N/A")</f>
        <v>N/A</v>
      </c>
      <c r="E45" s="6" t="str">
        <f>IF(E$4="x",IF( SUMPRODUCT( (Data!$A$2:$A$10002=$A45)*(Data!$B$2:$B$10002=$B45)*(Data!$D$2:$D$10002=E$3)*(Data!$E$2:$E$10002) )=0,"N/A",SUMPRODUCT( (Data!$A$2:$A$10002=$A45)*(Data!$B$2:$B$10002=$B45)*(Data!$D$2:$D$10002=E$3)*(Data!$E$2:$E$10002&lt;=E$5) ) ),"N/A")</f>
        <v>N/A</v>
      </c>
      <c r="F45" s="6" t="str">
        <f>IF(F$4="x",IF( SUMPRODUCT( (Data!$A$2:$A$10002=$A45)*(Data!$B$2:$B$10002=$B45)*(Data!$D$2:$D$10002=F$3)*(Data!$E$2:$E$10002) )=0,"N/A",SUMPRODUCT( (Data!$A$2:$A$10002=$A45)*(Data!$B$2:$B$10002=$B45)*(Data!$D$2:$D$10002=F$3)*(Data!$E$2:$E$10002&lt;=F$5) ) ),"N/A")</f>
        <v>N/A</v>
      </c>
      <c r="G45" s="6" t="str">
        <f>IF(G$4="x",IF( SUMPRODUCT( (Data!$A$2:$A$10002=$A45)*(Data!$B$2:$B$10002=$B45)*(Data!$D$2:$D$10002=G$3)*(Data!$E$2:$E$10002) )=0,"N/A",SUMPRODUCT( (Data!$A$2:$A$10002=$A45)*(Data!$B$2:$B$10002=$B45)*(Data!$D$2:$D$10002=G$3)*(Data!$E$2:$E$10002&lt;=G$5) ) ),"N/A")</f>
        <v>N/A</v>
      </c>
      <c r="H45" s="6" t="str">
        <f>IF(H$4="x",IF( SUMPRODUCT( (Data!$A$2:$A$10002=$A45)*(Data!$B$2:$B$10002=$B45)*(Data!$D$2:$D$10002=H$3)*(Data!$E$2:$E$10002) )=0,"N/A",SUMPRODUCT( (Data!$A$2:$A$10002=$A45)*(Data!$B$2:$B$10002=$B45)*(Data!$D$2:$D$10002=H$3)*(Data!$E$2:$E$10002&lt;=H$5) ) ),"N/A")</f>
        <v>N/A</v>
      </c>
      <c r="I45" s="6" t="str">
        <f>IF(I$4="x",IF( SUMPRODUCT( (Data!$A$2:$A$10002=$A45)*(Data!$B$2:$B$10002=$B45)*(Data!$D$2:$D$10002=I$3)*(Data!$E$2:$E$10002) )=0,"N/A",SUMPRODUCT( (Data!$A$2:$A$10002=$A45)*(Data!$B$2:$B$10002=$B45)*(Data!$D$2:$D$10002=I$3)*(Data!$E$2:$E$10002&lt;=I$5) ) ),"N/A")</f>
        <v>N/A</v>
      </c>
      <c r="J45" s="6" t="str">
        <f>IF(J$4="x",IF( SUMPRODUCT( (Data!$A$2:$A$10002=$A45)*(Data!$B$2:$B$10002=$B45)*(Data!$D$2:$D$10002=J$3)*(Data!$E$2:$E$10002) )=0,"N/A",SUMPRODUCT( (Data!$A$2:$A$10002=$A45)*(Data!$B$2:$B$10002=$B45)*(Data!$D$2:$D$10002=J$3)*(Data!$E$2:$E$10002&lt;=J$5) ) ),"N/A")</f>
        <v>N/A</v>
      </c>
      <c r="K45" s="6" t="str">
        <f>IF(K$4="x",IF( SUMPRODUCT( (Data!$A$2:$A$10002=$A45)*(Data!$B$2:$B$10002=$B45)*(Data!$D$2:$D$10002=K$3)*(Data!$E$2:$E$10002) )=0,"N/A",SUMPRODUCT( (Data!$A$2:$A$10002=$A45)*(Data!$B$2:$B$10002=$B45)*(Data!$D$2:$D$10002=K$3)*(Data!$E$2:$E$10002&lt;=K$5) ) ),"N/A")</f>
        <v>N/A</v>
      </c>
      <c r="L45" s="6" t="str">
        <f>IF(L$4="x",IF( SUMPRODUCT( (Data!$A$2:$A$10002=$A45)*(Data!$B$2:$B$10002=$B45)*(Data!$D$2:$D$10002=L$3)*(Data!$E$2:$E$10002) )=0,"N/A",SUMPRODUCT( (Data!$A$2:$A$10002=$A45)*(Data!$B$2:$B$10002=$B45)*(Data!$D$2:$D$10002=L$3)*(Data!$E$2:$E$10002&lt;=L$5) ) ),"N/A")</f>
        <v>N/A</v>
      </c>
      <c r="M45" s="6" t="str">
        <f>IF(M$4="x",IF( SUMPRODUCT( (Data!$A$2:$A$10002=$A45)*(Data!$B$2:$B$10002=$B45)*(Data!$D$2:$D$10002=M$3)*(Data!$E$2:$E$10002) )=0,"N/A",SUMPRODUCT( (Data!$A$2:$A$10002=$A45)*(Data!$B$2:$B$10002=$B45)*(Data!$D$2:$D$10002=M$3)*(Data!$E$2:$E$10002&lt;=M$5) ) ),"N/A")</f>
        <v>N/A</v>
      </c>
      <c r="N45" s="6" t="str">
        <f>IF(N$4="x",IF( SUMPRODUCT( (Data!$A$2:$A$10002=$A45)*(Data!$B$2:$B$10002=$B45)*(Data!$D$2:$D$10002=N$3)*(Data!$E$2:$E$10002) )=0,"N/A",SUMPRODUCT( (Data!$A$2:$A$10002=$A45)*(Data!$B$2:$B$10002=$B45)*(Data!$D$2:$D$10002=N$3)*(Data!$E$2:$E$10002&lt;=N$5) ) ),"N/A")</f>
        <v>N/A</v>
      </c>
      <c r="O45" s="6" t="str">
        <f>IF(O$4="x",IF( SUMPRODUCT( (Data!$A$2:$A$10002=$A45)*(Data!$B$2:$B$10002=$B45)*(Data!$D$2:$D$10002=O$3)*(Data!$E$2:$E$10002) )=0,"N/A",SUMPRODUCT( (Data!$A$2:$A$10002=$A45)*(Data!$B$2:$B$10002=$B45)*(Data!$D$2:$D$10002=O$3)*(Data!$E$2:$E$10002&lt;=O$5) ) ),"N/A")</f>
        <v>N/A</v>
      </c>
      <c r="P45" s="6" t="str">
        <f>IF(P$4="x",IF( SUMPRODUCT( (Data!$A$2:$A$10002=$A45)*(Data!$B$2:$B$10002=$B45)*(Data!$D$2:$D$10002=P$3)*(Data!$E$2:$E$10002) )=0,"N/A",SUMPRODUCT( (Data!$A$2:$A$10002=$A45)*(Data!$B$2:$B$10002=$B45)*(Data!$D$2:$D$10002=P$3)*(Data!$E$2:$E$10002&lt;=P$5) ) ),"N/A")</f>
        <v>N/A</v>
      </c>
      <c r="Q45" s="6" t="str">
        <f>IF(Q$4="x",IF( SUMPRODUCT( (Data!$A$2:$A$10002=$A45)*(Data!$B$2:$B$10002=$B45)*(Data!$D$2:$D$10002=Q$3)*(Data!$E$2:$E$10002) )=0,"N/A",SUMPRODUCT( (Data!$A$2:$A$10002=$A45)*(Data!$B$2:$B$10002=$B45)*(Data!$D$2:$D$10002=Q$3)*(Data!$E$2:$E$10002&lt;=Q$5) ) ),"N/A")</f>
        <v>N/A</v>
      </c>
      <c r="R45" s="6" t="str">
        <f>IF(R$4="x",IF( SUMPRODUCT( (Data!$A$2:$A$10002=$A45)*(Data!$B$2:$B$10002=$B45)*(Data!$D$2:$D$10002=R$3)*(Data!$E$2:$E$10002) )=0,"N/A",SUMPRODUCT( (Data!$A$2:$A$10002=$A45)*(Data!$B$2:$B$10002=$B45)*(Data!$D$2:$D$10002=R$3)*(Data!$E$2:$E$10002&lt;=R$5) ) ),"N/A")</f>
        <v>N/A</v>
      </c>
      <c r="S45" s="6" t="str">
        <f>IF(S$4="x",IF( SUMPRODUCT( (Data!$A$2:$A$10002=$A45)*(Data!$B$2:$B$10002=$B45)*(Data!$D$2:$D$10002=S$3)*(Data!$E$2:$E$10002) )=0,"N/A",SUMPRODUCT( (Data!$A$2:$A$10002=$A45)*(Data!$B$2:$B$10002=$B45)*(Data!$D$2:$D$10002=S$3)*(Data!$E$2:$E$10002&lt;=S$5) ) ),"N/A")</f>
        <v>N/A</v>
      </c>
      <c r="T45" s="6" t="str">
        <f>IF(T$4="x",IF( SUMPRODUCT( (Data!$A$2:$A$10002=$A45)*(Data!$B$2:$B$10002=$B45)*(Data!$D$2:$D$10002=T$3)*(Data!$E$2:$E$10002) )=0,"N/A",SUMPRODUCT( (Data!$A$2:$A$10002=$A45)*(Data!$B$2:$B$10002=$B45)*(Data!$D$2:$D$10002=T$3)*(Data!$E$2:$E$10002&lt;=T$5) ) ),"N/A")</f>
        <v>N/A</v>
      </c>
      <c r="U45" s="6" t="str">
        <f>IF(U$4="x",IF( SUMPRODUCT( (Data!$A$2:$A$10002=$A45)*(Data!$B$2:$B$10002=$B45)*(Data!$D$2:$D$10002=U$3)*(Data!$E$2:$E$10002) )=0,"N/A",SUMPRODUCT( (Data!$A$2:$A$10002=$A45)*(Data!$B$2:$B$10002=$B45)*(Data!$D$2:$D$10002=U$3)*(Data!$E$2:$E$10002&lt;=U$5) ) ),"N/A")</f>
        <v>N/A</v>
      </c>
      <c r="V45" s="6" t="str">
        <f>IF(V$4="x",IF( SUMPRODUCT( (Data!$A$2:$A$10002=$A45)*(Data!$B$2:$B$10002=$B45)*(Data!$D$2:$D$10002=V$3)*(Data!$E$2:$E$10002) )=0,"N/A",SUMPRODUCT( (Data!$A$2:$A$10002=$A45)*(Data!$B$2:$B$10002=$B45)*(Data!$D$2:$D$10002=V$3)*(Data!$E$2:$E$10002&lt;=V$5) ) ),"N/A")</f>
        <v>N/A</v>
      </c>
      <c r="W45" s="6">
        <f>IF(W$4="x",IF( SUMPRODUCT( (Data!$A$2:$A$10002=$A45)*(Data!$B$2:$B$10002=$B45)*(Data!$D$2:$D$10002=W$3)*(Data!$E$2:$E$10002) )=0,"N/A",SUMPRODUCT( (Data!$A$2:$A$10002=$A45)*(Data!$B$2:$B$10002=$B45)*(Data!$D$2:$D$10002=W$3)*(Data!$E$2:$E$10002&lt;=W$5) ) ),"N/A")</f>
        <v>1</v>
      </c>
      <c r="X45" s="6" t="str">
        <f>IF(X$4="x",IF( SUMPRODUCT( (Data!$A$2:$A$10002=$A45)*(Data!$B$2:$B$10002=$B45)*(Data!$D$2:$D$10002=X$3)*(Data!$E$2:$E$10002) )=0,"N/A",SUMPRODUCT( (Data!$A$2:$A$10002=$A45)*(Data!$B$2:$B$10002=$B45)*(Data!$D$2:$D$10002=X$3)*(Data!$E$2:$E$10002&lt;=X$5) ) ),"N/A")</f>
        <v>N/A</v>
      </c>
      <c r="Y45" s="6">
        <f t="shared" si="76"/>
        <v>1</v>
      </c>
      <c r="AD45" s="6" t="str">
        <f>IF(AD$4="x",IF( SUMPRODUCT( (Data!$A$2:$A$10002=$A45)*(Data!$B$2:$B$10002=$B45)*(Data!$D$2:$D$10002=AD$3)*(Data!$E$2:$E$10002) )=0,"N/A",SUMPRODUCT( (Data!$A$2:$A$10002=$A45)*(Data!$B$2:$B$10002=$B45)*(Data!$D$2:$D$10002=AD$3)*(Data!$F$2:$F$10002&lt;=AD$5) ) ),"N/A")</f>
        <v>N/A</v>
      </c>
      <c r="AE45" s="6" t="str">
        <f>IF(AE$4="x",IF( SUMPRODUCT( (Data!$A$2:$A$10002=$A45)*(Data!$B$2:$B$10002=$B45)*(Data!$D$2:$D$10002=AE$3)*(Data!$E$2:$E$10002) )=0,"N/A",SUMPRODUCT( (Data!$A$2:$A$10002=$A45)*(Data!$B$2:$B$10002=$B45)*(Data!$D$2:$D$10002=AE$3)*(Data!$F$2:$F$10002&lt;=AE$5) ) ),"N/A")</f>
        <v>N/A</v>
      </c>
      <c r="AF45" s="6" t="str">
        <f>IF(AF$4="x",IF( SUMPRODUCT( (Data!$A$2:$A$10002=$A45)*(Data!$B$2:$B$10002=$B45)*(Data!$D$2:$D$10002=AF$3)*(Data!$E$2:$E$10002) )=0,"N/A",SUMPRODUCT( (Data!$A$2:$A$10002=$A45)*(Data!$B$2:$B$10002=$B45)*(Data!$D$2:$D$10002=AF$3)*(Data!$F$2:$F$10002&lt;=AF$5) ) ),"N/A")</f>
        <v>N/A</v>
      </c>
      <c r="AG45" s="6" t="str">
        <f>IF(AG$4="x",IF( SUMPRODUCT( (Data!$A$2:$A$10002=$A45)*(Data!$B$2:$B$10002=$B45)*(Data!$D$2:$D$10002=AG$3)*(Data!$E$2:$E$10002) )=0,"N/A",SUMPRODUCT( (Data!$A$2:$A$10002=$A45)*(Data!$B$2:$B$10002=$B45)*(Data!$D$2:$D$10002=AG$3)*(Data!$F$2:$F$10002&lt;=AG$5) ) ),"N/A")</f>
        <v>N/A</v>
      </c>
      <c r="AH45" s="6" t="str">
        <f>IF(AH$4="x",IF( SUMPRODUCT( (Data!$A$2:$A$10002=$A45)*(Data!$B$2:$B$10002=$B45)*(Data!$D$2:$D$10002=AH$3)*(Data!$E$2:$E$10002) )=0,"N/A",SUMPRODUCT( (Data!$A$2:$A$10002=$A45)*(Data!$B$2:$B$10002=$B45)*(Data!$D$2:$D$10002=AH$3)*(Data!$F$2:$F$10002&lt;=AH$5) ) ),"N/A")</f>
        <v>N/A</v>
      </c>
      <c r="AI45" s="6" t="str">
        <f>IF(AI$4="x",IF( SUMPRODUCT( (Data!$A$2:$A$10002=$A45)*(Data!$B$2:$B$10002=$B45)*(Data!$D$2:$D$10002=AI$3)*(Data!$E$2:$E$10002) )=0,"N/A",SUMPRODUCT( (Data!$A$2:$A$10002=$A45)*(Data!$B$2:$B$10002=$B45)*(Data!$D$2:$D$10002=AI$3)*(Data!$F$2:$F$10002&lt;=AI$5) ) ),"N/A")</f>
        <v>N/A</v>
      </c>
      <c r="AJ45" s="6" t="str">
        <f>IF(AJ$4="x",IF( SUMPRODUCT( (Data!$A$2:$A$10002=$A45)*(Data!$B$2:$B$10002=$B45)*(Data!$D$2:$D$10002=AJ$3)*(Data!$E$2:$E$10002) )=0,"N/A",SUMPRODUCT( (Data!$A$2:$A$10002=$A45)*(Data!$B$2:$B$10002=$B45)*(Data!$D$2:$D$10002=AJ$3)*(Data!$F$2:$F$10002&lt;=AJ$5) ) ),"N/A")</f>
        <v>N/A</v>
      </c>
      <c r="AK45" s="6" t="str">
        <f>IF(AK$4="x",IF( SUMPRODUCT( (Data!$A$2:$A$10002=$A45)*(Data!$B$2:$B$10002=$B45)*(Data!$D$2:$D$10002=AK$3)*(Data!$E$2:$E$10002) )=0,"N/A",SUMPRODUCT( (Data!$A$2:$A$10002=$A45)*(Data!$B$2:$B$10002=$B45)*(Data!$D$2:$D$10002=AK$3)*(Data!$F$2:$F$10002&lt;=AK$5) ) ),"N/A")</f>
        <v>N/A</v>
      </c>
      <c r="AL45" s="6" t="str">
        <f>IF(AL$4="x",IF( SUMPRODUCT( (Data!$A$2:$A$10002=$A45)*(Data!$B$2:$B$10002=$B45)*(Data!$D$2:$D$10002=AL$3)*(Data!$E$2:$E$10002) )=0,"N/A",SUMPRODUCT( (Data!$A$2:$A$10002=$A45)*(Data!$B$2:$B$10002=$B45)*(Data!$D$2:$D$10002=AL$3)*(Data!$F$2:$F$10002&lt;=AL$5) ) ),"N/A")</f>
        <v>N/A</v>
      </c>
      <c r="AM45" s="6" t="str">
        <f>IF(AM$4="x",IF( SUMPRODUCT( (Data!$A$2:$A$10002=$A45)*(Data!$B$2:$B$10002=$B45)*(Data!$D$2:$D$10002=AM$3)*(Data!$E$2:$E$10002) )=0,"N/A",SUMPRODUCT( (Data!$A$2:$A$10002=$A45)*(Data!$B$2:$B$10002=$B45)*(Data!$D$2:$D$10002=AM$3)*(Data!$F$2:$F$10002&lt;=AM$5) ) ),"N/A")</f>
        <v>N/A</v>
      </c>
      <c r="AN45" s="6" t="str">
        <f>IF(AN$4="x",IF( SUMPRODUCT( (Data!$A$2:$A$10002=$A45)*(Data!$B$2:$B$10002=$B45)*(Data!$D$2:$D$10002=AN$3)*(Data!$E$2:$E$10002) )=0,"N/A",SUMPRODUCT( (Data!$A$2:$A$10002=$A45)*(Data!$B$2:$B$10002=$B45)*(Data!$D$2:$D$10002=AN$3)*(Data!$F$2:$F$10002&lt;=AN$5) ) ),"N/A")</f>
        <v>N/A</v>
      </c>
      <c r="AO45" s="6" t="str">
        <f>IF(AO$4="x",IF( SUMPRODUCT( (Data!$A$2:$A$10002=$A45)*(Data!$B$2:$B$10002=$B45)*(Data!$D$2:$D$10002=AO$3)*(Data!$E$2:$E$10002) )=0,"N/A",SUMPRODUCT( (Data!$A$2:$A$10002=$A45)*(Data!$B$2:$B$10002=$B45)*(Data!$D$2:$D$10002=AO$3)*(Data!$F$2:$F$10002&lt;=AO$5) ) ),"N/A")</f>
        <v>N/A</v>
      </c>
      <c r="AP45" s="6" t="str">
        <f>IF(AP$4="x",IF( SUMPRODUCT( (Data!$A$2:$A$10002=$A45)*(Data!$B$2:$B$10002=$B45)*(Data!$D$2:$D$10002=AP$3)*(Data!$E$2:$E$10002) )=0,"N/A",SUMPRODUCT( (Data!$A$2:$A$10002=$A45)*(Data!$B$2:$B$10002=$B45)*(Data!$D$2:$D$10002=AP$3)*(Data!$F$2:$F$10002&lt;=AP$5) ) ),"N/A")</f>
        <v>N/A</v>
      </c>
      <c r="AQ45" s="6" t="str">
        <f>IF(AQ$4="x",IF( SUMPRODUCT( (Data!$A$2:$A$10002=$A45)*(Data!$B$2:$B$10002=$B45)*(Data!$D$2:$D$10002=AQ$3)*(Data!$E$2:$E$10002) )=0,"N/A",SUMPRODUCT( (Data!$A$2:$A$10002=$A45)*(Data!$B$2:$B$10002=$B45)*(Data!$D$2:$D$10002=AQ$3)*(Data!$F$2:$F$10002&lt;=AQ$5) ) ),"N/A")</f>
        <v>N/A</v>
      </c>
      <c r="AR45" s="6" t="str">
        <f>IF(AR$4="x",IF( SUMPRODUCT( (Data!$A$2:$A$10002=$A45)*(Data!$B$2:$B$10002=$B45)*(Data!$D$2:$D$10002=AR$3)*(Data!$E$2:$E$10002) )=0,"N/A",SUMPRODUCT( (Data!$A$2:$A$10002=$A45)*(Data!$B$2:$B$10002=$B45)*(Data!$D$2:$D$10002=AR$3)*(Data!$F$2:$F$10002&lt;=AR$5) ) ),"N/A")</f>
        <v>N/A</v>
      </c>
      <c r="AS45" s="6" t="str">
        <f>IF(AS$4="x",IF( SUMPRODUCT( (Data!$A$2:$A$10002=$A45)*(Data!$B$2:$B$10002=$B45)*(Data!$D$2:$D$10002=AS$3)*(Data!$E$2:$E$10002) )=0,"N/A",SUMPRODUCT( (Data!$A$2:$A$10002=$A45)*(Data!$B$2:$B$10002=$B45)*(Data!$D$2:$D$10002=AS$3)*(Data!$F$2:$F$10002&lt;=AS$5) ) ),"N/A")</f>
        <v>N/A</v>
      </c>
      <c r="AT45" s="6" t="str">
        <f>IF(AT$4="x",IF( SUMPRODUCT( (Data!$A$2:$A$10002=$A45)*(Data!$B$2:$B$10002=$B45)*(Data!$D$2:$D$10002=AT$3)*(Data!$E$2:$E$10002) )=0,"N/A",SUMPRODUCT( (Data!$A$2:$A$10002=$A45)*(Data!$B$2:$B$10002=$B45)*(Data!$D$2:$D$10002=AT$3)*(Data!$F$2:$F$10002&lt;=AT$5) ) ),"N/A")</f>
        <v>N/A</v>
      </c>
      <c r="AU45" s="6" t="str">
        <f>IF(AU$4="x",IF( SUMPRODUCT( (Data!$A$2:$A$10002=$A45)*(Data!$B$2:$B$10002=$B45)*(Data!$D$2:$D$10002=AU$3)*(Data!$E$2:$E$10002) )=0,"N/A",SUMPRODUCT( (Data!$A$2:$A$10002=$A45)*(Data!$B$2:$B$10002=$B45)*(Data!$D$2:$D$10002=AU$3)*(Data!$F$2:$F$10002&lt;=AU$5) ) ),"N/A")</f>
        <v>N/A</v>
      </c>
      <c r="AV45" s="6" t="str">
        <f>IF(AV$4="x",IF( SUMPRODUCT( (Data!$A$2:$A$10002=$A45)*(Data!$B$2:$B$10002=$B45)*(Data!$D$2:$D$10002=AV$3)*(Data!$E$2:$E$10002) )=0,"N/A",SUMPRODUCT( (Data!$A$2:$A$10002=$A45)*(Data!$B$2:$B$10002=$B45)*(Data!$D$2:$D$10002=AV$3)*(Data!$F$2:$F$10002&lt;=AV$5) ) ),"N/A")</f>
        <v>N/A</v>
      </c>
      <c r="AW45" s="6">
        <f>IF(AW$4="x",IF( SUMPRODUCT( (Data!$A$2:$A$10002=$A45)*(Data!$B$2:$B$10002=$B45)*(Data!$D$2:$D$10002=AW$3)*(Data!$E$2:$E$10002) )=0,"N/A",SUMPRODUCT( (Data!$A$2:$A$10002=$A45)*(Data!$B$2:$B$10002=$B45)*(Data!$D$2:$D$10002=AW$3)*(Data!$F$2:$F$10002&lt;=AW$5) ) ),"N/A")</f>
        <v>1</v>
      </c>
      <c r="AX45" s="6" t="str">
        <f>IF(AX$4="x",IF( SUMPRODUCT( (Data!$A$2:$A$10002=$A45)*(Data!$B$2:$B$10002=$B45)*(Data!$D$2:$D$10002=AX$3)*(Data!$E$2:$E$10002) )=0,"N/A",SUMPRODUCT( (Data!$A$2:$A$10002=$A45)*(Data!$B$2:$B$10002=$B45)*(Data!$D$2:$D$10002=AX$3)*(Data!$F$2:$F$10002&lt;=AX$5) ) ),"N/A")</f>
        <v>N/A</v>
      </c>
      <c r="AY45" s="6">
        <f t="shared" si="77"/>
        <v>1</v>
      </c>
      <c r="BD45" s="6" t="str">
        <f t="shared" si="78"/>
        <v>N/A</v>
      </c>
      <c r="BE45" s="6" t="str">
        <f t="shared" si="79"/>
        <v>N/A</v>
      </c>
      <c r="BF45" s="6" t="str">
        <f t="shared" si="80"/>
        <v>N/A</v>
      </c>
      <c r="BG45" s="6" t="str">
        <f t="shared" si="81"/>
        <v>N/A</v>
      </c>
      <c r="BH45" s="6" t="str">
        <f t="shared" si="82"/>
        <v>N/A</v>
      </c>
      <c r="BI45" s="6" t="str">
        <f t="shared" si="83"/>
        <v>N/A</v>
      </c>
      <c r="BJ45" s="6" t="str">
        <f t="shared" si="84"/>
        <v>N/A</v>
      </c>
      <c r="BK45" s="6" t="str">
        <f t="shared" si="85"/>
        <v>N/A</v>
      </c>
      <c r="BL45" s="6" t="str">
        <f t="shared" si="86"/>
        <v>N/A</v>
      </c>
      <c r="BM45" s="6" t="str">
        <f t="shared" si="87"/>
        <v>N/A</v>
      </c>
      <c r="BN45" s="6" t="str">
        <f t="shared" si="88"/>
        <v>N/A</v>
      </c>
      <c r="BO45" s="6" t="str">
        <f t="shared" si="89"/>
        <v>N/A</v>
      </c>
      <c r="BP45" s="6" t="str">
        <f t="shared" si="90"/>
        <v>N/A</v>
      </c>
      <c r="BQ45" s="6" t="str">
        <f t="shared" si="91"/>
        <v>N/A</v>
      </c>
      <c r="BR45" s="6" t="str">
        <f t="shared" si="92"/>
        <v>N/A</v>
      </c>
      <c r="BS45" s="6" t="str">
        <f t="shared" si="93"/>
        <v>N/A</v>
      </c>
      <c r="BT45" s="6" t="str">
        <f t="shared" si="94"/>
        <v>N/A</v>
      </c>
      <c r="BU45" s="6" t="str">
        <f t="shared" si="95"/>
        <v>N/A</v>
      </c>
      <c r="BV45" s="6" t="str">
        <f t="shared" si="96"/>
        <v>N/A</v>
      </c>
      <c r="BW45" s="6">
        <f t="shared" si="97"/>
        <v>1</v>
      </c>
      <c r="BX45" s="6" t="str">
        <f t="shared" si="98"/>
        <v>N/A</v>
      </c>
      <c r="BY45" s="6">
        <f t="shared" si="99"/>
        <v>1</v>
      </c>
    </row>
    <row r="46" spans="1:77" x14ac:dyDescent="0.25">
      <c r="A46" s="7" t="s">
        <v>96</v>
      </c>
      <c r="B46" s="6" t="s">
        <v>84</v>
      </c>
      <c r="C46" s="26"/>
      <c r="D46" s="6" t="str">
        <f>IF(D$4="x",IF( SUMPRODUCT( (Data!$A$2:$A$10002=$A46)*(Data!$B$2:$B$10002=$B46)*(Data!$D$2:$D$10002=D$3)*(Data!$E$2:$E$10002) )=0,"N/A",SUMPRODUCT( (Data!$A$2:$A$10002=$A46)*(Data!$B$2:$B$10002=$B46)*(Data!$D$2:$D$10002=D$3)*(Data!$E$2:$E$10002&lt;=D$5) ) ),"N/A")</f>
        <v>N/A</v>
      </c>
      <c r="E46" s="6" t="str">
        <f>IF(E$4="x",IF( SUMPRODUCT( (Data!$A$2:$A$10002=$A46)*(Data!$B$2:$B$10002=$B46)*(Data!$D$2:$D$10002=E$3)*(Data!$E$2:$E$10002) )=0,"N/A",SUMPRODUCT( (Data!$A$2:$A$10002=$A46)*(Data!$B$2:$B$10002=$B46)*(Data!$D$2:$D$10002=E$3)*(Data!$E$2:$E$10002&lt;=E$5) ) ),"N/A")</f>
        <v>N/A</v>
      </c>
      <c r="F46" s="6" t="str">
        <f>IF(F$4="x",IF( SUMPRODUCT( (Data!$A$2:$A$10002=$A46)*(Data!$B$2:$B$10002=$B46)*(Data!$D$2:$D$10002=F$3)*(Data!$E$2:$E$10002) )=0,"N/A",SUMPRODUCT( (Data!$A$2:$A$10002=$A46)*(Data!$B$2:$B$10002=$B46)*(Data!$D$2:$D$10002=F$3)*(Data!$E$2:$E$10002&lt;=F$5) ) ),"N/A")</f>
        <v>N/A</v>
      </c>
      <c r="G46" s="6" t="str">
        <f>IF(G$4="x",IF( SUMPRODUCT( (Data!$A$2:$A$10002=$A46)*(Data!$B$2:$B$10002=$B46)*(Data!$D$2:$D$10002=G$3)*(Data!$E$2:$E$10002) )=0,"N/A",SUMPRODUCT( (Data!$A$2:$A$10002=$A46)*(Data!$B$2:$B$10002=$B46)*(Data!$D$2:$D$10002=G$3)*(Data!$E$2:$E$10002&lt;=G$5) ) ),"N/A")</f>
        <v>N/A</v>
      </c>
      <c r="H46" s="6" t="str">
        <f>IF(H$4="x",IF( SUMPRODUCT( (Data!$A$2:$A$10002=$A46)*(Data!$B$2:$B$10002=$B46)*(Data!$D$2:$D$10002=H$3)*(Data!$E$2:$E$10002) )=0,"N/A",SUMPRODUCT( (Data!$A$2:$A$10002=$A46)*(Data!$B$2:$B$10002=$B46)*(Data!$D$2:$D$10002=H$3)*(Data!$E$2:$E$10002&lt;=H$5) ) ),"N/A")</f>
        <v>N/A</v>
      </c>
      <c r="I46" s="6" t="str">
        <f>IF(I$4="x",IF( SUMPRODUCT( (Data!$A$2:$A$10002=$A46)*(Data!$B$2:$B$10002=$B46)*(Data!$D$2:$D$10002=I$3)*(Data!$E$2:$E$10002) )=0,"N/A",SUMPRODUCT( (Data!$A$2:$A$10002=$A46)*(Data!$B$2:$B$10002=$B46)*(Data!$D$2:$D$10002=I$3)*(Data!$E$2:$E$10002&lt;=I$5) ) ),"N/A")</f>
        <v>N/A</v>
      </c>
      <c r="J46" s="6" t="str">
        <f>IF(J$4="x",IF( SUMPRODUCT( (Data!$A$2:$A$10002=$A46)*(Data!$B$2:$B$10002=$B46)*(Data!$D$2:$D$10002=J$3)*(Data!$E$2:$E$10002) )=0,"N/A",SUMPRODUCT( (Data!$A$2:$A$10002=$A46)*(Data!$B$2:$B$10002=$B46)*(Data!$D$2:$D$10002=J$3)*(Data!$E$2:$E$10002&lt;=J$5) ) ),"N/A")</f>
        <v>N/A</v>
      </c>
      <c r="K46" s="6" t="str">
        <f>IF(K$4="x",IF( SUMPRODUCT( (Data!$A$2:$A$10002=$A46)*(Data!$B$2:$B$10002=$B46)*(Data!$D$2:$D$10002=K$3)*(Data!$E$2:$E$10002) )=0,"N/A",SUMPRODUCT( (Data!$A$2:$A$10002=$A46)*(Data!$B$2:$B$10002=$B46)*(Data!$D$2:$D$10002=K$3)*(Data!$E$2:$E$10002&lt;=K$5) ) ),"N/A")</f>
        <v>N/A</v>
      </c>
      <c r="L46" s="6" t="str">
        <f>IF(L$4="x",IF( SUMPRODUCT( (Data!$A$2:$A$10002=$A46)*(Data!$B$2:$B$10002=$B46)*(Data!$D$2:$D$10002=L$3)*(Data!$E$2:$E$10002) )=0,"N/A",SUMPRODUCT( (Data!$A$2:$A$10002=$A46)*(Data!$B$2:$B$10002=$B46)*(Data!$D$2:$D$10002=L$3)*(Data!$E$2:$E$10002&lt;=L$5) ) ),"N/A")</f>
        <v>N/A</v>
      </c>
      <c r="M46" s="6" t="str">
        <f>IF(M$4="x",IF( SUMPRODUCT( (Data!$A$2:$A$10002=$A46)*(Data!$B$2:$B$10002=$B46)*(Data!$D$2:$D$10002=M$3)*(Data!$E$2:$E$10002) )=0,"N/A",SUMPRODUCT( (Data!$A$2:$A$10002=$A46)*(Data!$B$2:$B$10002=$B46)*(Data!$D$2:$D$10002=M$3)*(Data!$E$2:$E$10002&lt;=M$5) ) ),"N/A")</f>
        <v>N/A</v>
      </c>
      <c r="N46" s="6" t="str">
        <f>IF(N$4="x",IF( SUMPRODUCT( (Data!$A$2:$A$10002=$A46)*(Data!$B$2:$B$10002=$B46)*(Data!$D$2:$D$10002=N$3)*(Data!$E$2:$E$10002) )=0,"N/A",SUMPRODUCT( (Data!$A$2:$A$10002=$A46)*(Data!$B$2:$B$10002=$B46)*(Data!$D$2:$D$10002=N$3)*(Data!$E$2:$E$10002&lt;=N$5) ) ),"N/A")</f>
        <v>N/A</v>
      </c>
      <c r="O46" s="6" t="str">
        <f>IF(O$4="x",IF( SUMPRODUCT( (Data!$A$2:$A$10002=$A46)*(Data!$B$2:$B$10002=$B46)*(Data!$D$2:$D$10002=O$3)*(Data!$E$2:$E$10002) )=0,"N/A",SUMPRODUCT( (Data!$A$2:$A$10002=$A46)*(Data!$B$2:$B$10002=$B46)*(Data!$D$2:$D$10002=O$3)*(Data!$E$2:$E$10002&lt;=O$5) ) ),"N/A")</f>
        <v>N/A</v>
      </c>
      <c r="P46" s="6" t="str">
        <f>IF(P$4="x",IF( SUMPRODUCT( (Data!$A$2:$A$10002=$A46)*(Data!$B$2:$B$10002=$B46)*(Data!$D$2:$D$10002=P$3)*(Data!$E$2:$E$10002) )=0,"N/A",SUMPRODUCT( (Data!$A$2:$A$10002=$A46)*(Data!$B$2:$B$10002=$B46)*(Data!$D$2:$D$10002=P$3)*(Data!$E$2:$E$10002&lt;=P$5) ) ),"N/A")</f>
        <v>N/A</v>
      </c>
      <c r="Q46" s="6" t="str">
        <f>IF(Q$4="x",IF( SUMPRODUCT( (Data!$A$2:$A$10002=$A46)*(Data!$B$2:$B$10002=$B46)*(Data!$D$2:$D$10002=Q$3)*(Data!$E$2:$E$10002) )=0,"N/A",SUMPRODUCT( (Data!$A$2:$A$10002=$A46)*(Data!$B$2:$B$10002=$B46)*(Data!$D$2:$D$10002=Q$3)*(Data!$E$2:$E$10002&lt;=Q$5) ) ),"N/A")</f>
        <v>N/A</v>
      </c>
      <c r="R46" s="6" t="str">
        <f>IF(R$4="x",IF( SUMPRODUCT( (Data!$A$2:$A$10002=$A46)*(Data!$B$2:$B$10002=$B46)*(Data!$D$2:$D$10002=R$3)*(Data!$E$2:$E$10002) )=0,"N/A",SUMPRODUCT( (Data!$A$2:$A$10002=$A46)*(Data!$B$2:$B$10002=$B46)*(Data!$D$2:$D$10002=R$3)*(Data!$E$2:$E$10002&lt;=R$5) ) ),"N/A")</f>
        <v>N/A</v>
      </c>
      <c r="S46" s="6" t="str">
        <f>IF(S$4="x",IF( SUMPRODUCT( (Data!$A$2:$A$10002=$A46)*(Data!$B$2:$B$10002=$B46)*(Data!$D$2:$D$10002=S$3)*(Data!$E$2:$E$10002) )=0,"N/A",SUMPRODUCT( (Data!$A$2:$A$10002=$A46)*(Data!$B$2:$B$10002=$B46)*(Data!$D$2:$D$10002=S$3)*(Data!$E$2:$E$10002&lt;=S$5) ) ),"N/A")</f>
        <v>N/A</v>
      </c>
      <c r="T46" s="6" t="str">
        <f>IF(T$4="x",IF( SUMPRODUCT( (Data!$A$2:$A$10002=$A46)*(Data!$B$2:$B$10002=$B46)*(Data!$D$2:$D$10002=T$3)*(Data!$E$2:$E$10002) )=0,"N/A",SUMPRODUCT( (Data!$A$2:$A$10002=$A46)*(Data!$B$2:$B$10002=$B46)*(Data!$D$2:$D$10002=T$3)*(Data!$E$2:$E$10002&lt;=T$5) ) ),"N/A")</f>
        <v>N/A</v>
      </c>
      <c r="U46" s="6" t="str">
        <f>IF(U$4="x",IF( SUMPRODUCT( (Data!$A$2:$A$10002=$A46)*(Data!$B$2:$B$10002=$B46)*(Data!$D$2:$D$10002=U$3)*(Data!$E$2:$E$10002) )=0,"N/A",SUMPRODUCT( (Data!$A$2:$A$10002=$A46)*(Data!$B$2:$B$10002=$B46)*(Data!$D$2:$D$10002=U$3)*(Data!$E$2:$E$10002&lt;=U$5) ) ),"N/A")</f>
        <v>N/A</v>
      </c>
      <c r="V46" s="6" t="str">
        <f>IF(V$4="x",IF( SUMPRODUCT( (Data!$A$2:$A$10002=$A46)*(Data!$B$2:$B$10002=$B46)*(Data!$D$2:$D$10002=V$3)*(Data!$E$2:$E$10002) )=0,"N/A",SUMPRODUCT( (Data!$A$2:$A$10002=$A46)*(Data!$B$2:$B$10002=$B46)*(Data!$D$2:$D$10002=V$3)*(Data!$E$2:$E$10002&lt;=V$5) ) ),"N/A")</f>
        <v>N/A</v>
      </c>
      <c r="W46" s="6">
        <f>IF(W$4="x",IF( SUMPRODUCT( (Data!$A$2:$A$10002=$A46)*(Data!$B$2:$B$10002=$B46)*(Data!$D$2:$D$10002=W$3)*(Data!$E$2:$E$10002) )=0,"N/A",SUMPRODUCT( (Data!$A$2:$A$10002=$A46)*(Data!$B$2:$B$10002=$B46)*(Data!$D$2:$D$10002=W$3)*(Data!$E$2:$E$10002&lt;=W$5) ) ),"N/A")</f>
        <v>1</v>
      </c>
      <c r="X46" s="6" t="str">
        <f>IF(X$4="x",IF( SUMPRODUCT( (Data!$A$2:$A$10002=$A46)*(Data!$B$2:$B$10002=$B46)*(Data!$D$2:$D$10002=X$3)*(Data!$E$2:$E$10002) )=0,"N/A",SUMPRODUCT( (Data!$A$2:$A$10002=$A46)*(Data!$B$2:$B$10002=$B46)*(Data!$D$2:$D$10002=X$3)*(Data!$E$2:$E$10002&lt;=X$5) ) ),"N/A")</f>
        <v>N/A</v>
      </c>
      <c r="Y46" s="6">
        <f t="shared" si="76"/>
        <v>1</v>
      </c>
      <c r="AD46" s="6" t="str">
        <f>IF(AD$4="x",IF( SUMPRODUCT( (Data!$A$2:$A$10002=$A46)*(Data!$B$2:$B$10002=$B46)*(Data!$D$2:$D$10002=AD$3)*(Data!$E$2:$E$10002) )=0,"N/A",SUMPRODUCT( (Data!$A$2:$A$10002=$A46)*(Data!$B$2:$B$10002=$B46)*(Data!$D$2:$D$10002=AD$3)*(Data!$F$2:$F$10002&lt;=AD$5) ) ),"N/A")</f>
        <v>N/A</v>
      </c>
      <c r="AE46" s="6" t="str">
        <f>IF(AE$4="x",IF( SUMPRODUCT( (Data!$A$2:$A$10002=$A46)*(Data!$B$2:$B$10002=$B46)*(Data!$D$2:$D$10002=AE$3)*(Data!$E$2:$E$10002) )=0,"N/A",SUMPRODUCT( (Data!$A$2:$A$10002=$A46)*(Data!$B$2:$B$10002=$B46)*(Data!$D$2:$D$10002=AE$3)*(Data!$F$2:$F$10002&lt;=AE$5) ) ),"N/A")</f>
        <v>N/A</v>
      </c>
      <c r="AF46" s="6" t="str">
        <f>IF(AF$4="x",IF( SUMPRODUCT( (Data!$A$2:$A$10002=$A46)*(Data!$B$2:$B$10002=$B46)*(Data!$D$2:$D$10002=AF$3)*(Data!$E$2:$E$10002) )=0,"N/A",SUMPRODUCT( (Data!$A$2:$A$10002=$A46)*(Data!$B$2:$B$10002=$B46)*(Data!$D$2:$D$10002=AF$3)*(Data!$F$2:$F$10002&lt;=AF$5) ) ),"N/A")</f>
        <v>N/A</v>
      </c>
      <c r="AG46" s="6" t="str">
        <f>IF(AG$4="x",IF( SUMPRODUCT( (Data!$A$2:$A$10002=$A46)*(Data!$B$2:$B$10002=$B46)*(Data!$D$2:$D$10002=AG$3)*(Data!$E$2:$E$10002) )=0,"N/A",SUMPRODUCT( (Data!$A$2:$A$10002=$A46)*(Data!$B$2:$B$10002=$B46)*(Data!$D$2:$D$10002=AG$3)*(Data!$F$2:$F$10002&lt;=AG$5) ) ),"N/A")</f>
        <v>N/A</v>
      </c>
      <c r="AH46" s="6" t="str">
        <f>IF(AH$4="x",IF( SUMPRODUCT( (Data!$A$2:$A$10002=$A46)*(Data!$B$2:$B$10002=$B46)*(Data!$D$2:$D$10002=AH$3)*(Data!$E$2:$E$10002) )=0,"N/A",SUMPRODUCT( (Data!$A$2:$A$10002=$A46)*(Data!$B$2:$B$10002=$B46)*(Data!$D$2:$D$10002=AH$3)*(Data!$F$2:$F$10002&lt;=AH$5) ) ),"N/A")</f>
        <v>N/A</v>
      </c>
      <c r="AI46" s="6" t="str">
        <f>IF(AI$4="x",IF( SUMPRODUCT( (Data!$A$2:$A$10002=$A46)*(Data!$B$2:$B$10002=$B46)*(Data!$D$2:$D$10002=AI$3)*(Data!$E$2:$E$10002) )=0,"N/A",SUMPRODUCT( (Data!$A$2:$A$10002=$A46)*(Data!$B$2:$B$10002=$B46)*(Data!$D$2:$D$10002=AI$3)*(Data!$F$2:$F$10002&lt;=AI$5) ) ),"N/A")</f>
        <v>N/A</v>
      </c>
      <c r="AJ46" s="6" t="str">
        <f>IF(AJ$4="x",IF( SUMPRODUCT( (Data!$A$2:$A$10002=$A46)*(Data!$B$2:$B$10002=$B46)*(Data!$D$2:$D$10002=AJ$3)*(Data!$E$2:$E$10002) )=0,"N/A",SUMPRODUCT( (Data!$A$2:$A$10002=$A46)*(Data!$B$2:$B$10002=$B46)*(Data!$D$2:$D$10002=AJ$3)*(Data!$F$2:$F$10002&lt;=AJ$5) ) ),"N/A")</f>
        <v>N/A</v>
      </c>
      <c r="AK46" s="6" t="str">
        <f>IF(AK$4="x",IF( SUMPRODUCT( (Data!$A$2:$A$10002=$A46)*(Data!$B$2:$B$10002=$B46)*(Data!$D$2:$D$10002=AK$3)*(Data!$E$2:$E$10002) )=0,"N/A",SUMPRODUCT( (Data!$A$2:$A$10002=$A46)*(Data!$B$2:$B$10002=$B46)*(Data!$D$2:$D$10002=AK$3)*(Data!$F$2:$F$10002&lt;=AK$5) ) ),"N/A")</f>
        <v>N/A</v>
      </c>
      <c r="AL46" s="6" t="str">
        <f>IF(AL$4="x",IF( SUMPRODUCT( (Data!$A$2:$A$10002=$A46)*(Data!$B$2:$B$10002=$B46)*(Data!$D$2:$D$10002=AL$3)*(Data!$E$2:$E$10002) )=0,"N/A",SUMPRODUCT( (Data!$A$2:$A$10002=$A46)*(Data!$B$2:$B$10002=$B46)*(Data!$D$2:$D$10002=AL$3)*(Data!$F$2:$F$10002&lt;=AL$5) ) ),"N/A")</f>
        <v>N/A</v>
      </c>
      <c r="AM46" s="6" t="str">
        <f>IF(AM$4="x",IF( SUMPRODUCT( (Data!$A$2:$A$10002=$A46)*(Data!$B$2:$B$10002=$B46)*(Data!$D$2:$D$10002=AM$3)*(Data!$E$2:$E$10002) )=0,"N/A",SUMPRODUCT( (Data!$A$2:$A$10002=$A46)*(Data!$B$2:$B$10002=$B46)*(Data!$D$2:$D$10002=AM$3)*(Data!$F$2:$F$10002&lt;=AM$5) ) ),"N/A")</f>
        <v>N/A</v>
      </c>
      <c r="AN46" s="6" t="str">
        <f>IF(AN$4="x",IF( SUMPRODUCT( (Data!$A$2:$A$10002=$A46)*(Data!$B$2:$B$10002=$B46)*(Data!$D$2:$D$10002=AN$3)*(Data!$E$2:$E$10002) )=0,"N/A",SUMPRODUCT( (Data!$A$2:$A$10002=$A46)*(Data!$B$2:$B$10002=$B46)*(Data!$D$2:$D$10002=AN$3)*(Data!$F$2:$F$10002&lt;=AN$5) ) ),"N/A")</f>
        <v>N/A</v>
      </c>
      <c r="AO46" s="6" t="str">
        <f>IF(AO$4="x",IF( SUMPRODUCT( (Data!$A$2:$A$10002=$A46)*(Data!$B$2:$B$10002=$B46)*(Data!$D$2:$D$10002=AO$3)*(Data!$E$2:$E$10002) )=0,"N/A",SUMPRODUCT( (Data!$A$2:$A$10002=$A46)*(Data!$B$2:$B$10002=$B46)*(Data!$D$2:$D$10002=AO$3)*(Data!$F$2:$F$10002&lt;=AO$5) ) ),"N/A")</f>
        <v>N/A</v>
      </c>
      <c r="AP46" s="6" t="str">
        <f>IF(AP$4="x",IF( SUMPRODUCT( (Data!$A$2:$A$10002=$A46)*(Data!$B$2:$B$10002=$B46)*(Data!$D$2:$D$10002=AP$3)*(Data!$E$2:$E$10002) )=0,"N/A",SUMPRODUCT( (Data!$A$2:$A$10002=$A46)*(Data!$B$2:$B$10002=$B46)*(Data!$D$2:$D$10002=AP$3)*(Data!$F$2:$F$10002&lt;=AP$5) ) ),"N/A")</f>
        <v>N/A</v>
      </c>
      <c r="AQ46" s="6" t="str">
        <f>IF(AQ$4="x",IF( SUMPRODUCT( (Data!$A$2:$A$10002=$A46)*(Data!$B$2:$B$10002=$B46)*(Data!$D$2:$D$10002=AQ$3)*(Data!$E$2:$E$10002) )=0,"N/A",SUMPRODUCT( (Data!$A$2:$A$10002=$A46)*(Data!$B$2:$B$10002=$B46)*(Data!$D$2:$D$10002=AQ$3)*(Data!$F$2:$F$10002&lt;=AQ$5) ) ),"N/A")</f>
        <v>N/A</v>
      </c>
      <c r="AR46" s="6" t="str">
        <f>IF(AR$4="x",IF( SUMPRODUCT( (Data!$A$2:$A$10002=$A46)*(Data!$B$2:$B$10002=$B46)*(Data!$D$2:$D$10002=AR$3)*(Data!$E$2:$E$10002) )=0,"N/A",SUMPRODUCT( (Data!$A$2:$A$10002=$A46)*(Data!$B$2:$B$10002=$B46)*(Data!$D$2:$D$10002=AR$3)*(Data!$F$2:$F$10002&lt;=AR$5) ) ),"N/A")</f>
        <v>N/A</v>
      </c>
      <c r="AS46" s="6" t="str">
        <f>IF(AS$4="x",IF( SUMPRODUCT( (Data!$A$2:$A$10002=$A46)*(Data!$B$2:$B$10002=$B46)*(Data!$D$2:$D$10002=AS$3)*(Data!$E$2:$E$10002) )=0,"N/A",SUMPRODUCT( (Data!$A$2:$A$10002=$A46)*(Data!$B$2:$B$10002=$B46)*(Data!$D$2:$D$10002=AS$3)*(Data!$F$2:$F$10002&lt;=AS$5) ) ),"N/A")</f>
        <v>N/A</v>
      </c>
      <c r="AT46" s="6" t="str">
        <f>IF(AT$4="x",IF( SUMPRODUCT( (Data!$A$2:$A$10002=$A46)*(Data!$B$2:$B$10002=$B46)*(Data!$D$2:$D$10002=AT$3)*(Data!$E$2:$E$10002) )=0,"N/A",SUMPRODUCT( (Data!$A$2:$A$10002=$A46)*(Data!$B$2:$B$10002=$B46)*(Data!$D$2:$D$10002=AT$3)*(Data!$F$2:$F$10002&lt;=AT$5) ) ),"N/A")</f>
        <v>N/A</v>
      </c>
      <c r="AU46" s="6" t="str">
        <f>IF(AU$4="x",IF( SUMPRODUCT( (Data!$A$2:$A$10002=$A46)*(Data!$B$2:$B$10002=$B46)*(Data!$D$2:$D$10002=AU$3)*(Data!$E$2:$E$10002) )=0,"N/A",SUMPRODUCT( (Data!$A$2:$A$10002=$A46)*(Data!$B$2:$B$10002=$B46)*(Data!$D$2:$D$10002=AU$3)*(Data!$F$2:$F$10002&lt;=AU$5) ) ),"N/A")</f>
        <v>N/A</v>
      </c>
      <c r="AV46" s="6" t="str">
        <f>IF(AV$4="x",IF( SUMPRODUCT( (Data!$A$2:$A$10002=$A46)*(Data!$B$2:$B$10002=$B46)*(Data!$D$2:$D$10002=AV$3)*(Data!$E$2:$E$10002) )=0,"N/A",SUMPRODUCT( (Data!$A$2:$A$10002=$A46)*(Data!$B$2:$B$10002=$B46)*(Data!$D$2:$D$10002=AV$3)*(Data!$F$2:$F$10002&lt;=AV$5) ) ),"N/A")</f>
        <v>N/A</v>
      </c>
      <c r="AW46" s="6">
        <f>IF(AW$4="x",IF( SUMPRODUCT( (Data!$A$2:$A$10002=$A46)*(Data!$B$2:$B$10002=$B46)*(Data!$D$2:$D$10002=AW$3)*(Data!$E$2:$E$10002) )=0,"N/A",SUMPRODUCT( (Data!$A$2:$A$10002=$A46)*(Data!$B$2:$B$10002=$B46)*(Data!$D$2:$D$10002=AW$3)*(Data!$F$2:$F$10002&lt;=AW$5) ) ),"N/A")</f>
        <v>1</v>
      </c>
      <c r="AX46" s="6" t="str">
        <f>IF(AX$4="x",IF( SUMPRODUCT( (Data!$A$2:$A$10002=$A46)*(Data!$B$2:$B$10002=$B46)*(Data!$D$2:$D$10002=AX$3)*(Data!$E$2:$E$10002) )=0,"N/A",SUMPRODUCT( (Data!$A$2:$A$10002=$A46)*(Data!$B$2:$B$10002=$B46)*(Data!$D$2:$D$10002=AX$3)*(Data!$F$2:$F$10002&lt;=AX$5) ) ),"N/A")</f>
        <v>N/A</v>
      </c>
      <c r="AY46" s="6">
        <f t="shared" si="77"/>
        <v>1</v>
      </c>
      <c r="BD46" s="6" t="str">
        <f t="shared" si="78"/>
        <v>N/A</v>
      </c>
      <c r="BE46" s="6" t="str">
        <f t="shared" si="79"/>
        <v>N/A</v>
      </c>
      <c r="BF46" s="6" t="str">
        <f t="shared" si="80"/>
        <v>N/A</v>
      </c>
      <c r="BG46" s="6" t="str">
        <f t="shared" si="81"/>
        <v>N/A</v>
      </c>
      <c r="BH46" s="6" t="str">
        <f t="shared" si="82"/>
        <v>N/A</v>
      </c>
      <c r="BI46" s="6" t="str">
        <f t="shared" si="83"/>
        <v>N/A</v>
      </c>
      <c r="BJ46" s="6" t="str">
        <f t="shared" si="84"/>
        <v>N/A</v>
      </c>
      <c r="BK46" s="6" t="str">
        <f t="shared" si="85"/>
        <v>N/A</v>
      </c>
      <c r="BL46" s="6" t="str">
        <f t="shared" si="86"/>
        <v>N/A</v>
      </c>
      <c r="BM46" s="6" t="str">
        <f t="shared" si="87"/>
        <v>N/A</v>
      </c>
      <c r="BN46" s="6" t="str">
        <f t="shared" si="88"/>
        <v>N/A</v>
      </c>
      <c r="BO46" s="6" t="str">
        <f t="shared" si="89"/>
        <v>N/A</v>
      </c>
      <c r="BP46" s="6" t="str">
        <f t="shared" si="90"/>
        <v>N/A</v>
      </c>
      <c r="BQ46" s="6" t="str">
        <f t="shared" si="91"/>
        <v>N/A</v>
      </c>
      <c r="BR46" s="6" t="str">
        <f t="shared" si="92"/>
        <v>N/A</v>
      </c>
      <c r="BS46" s="6" t="str">
        <f t="shared" si="93"/>
        <v>N/A</v>
      </c>
      <c r="BT46" s="6" t="str">
        <f t="shared" si="94"/>
        <v>N/A</v>
      </c>
      <c r="BU46" s="6" t="str">
        <f t="shared" si="95"/>
        <v>N/A</v>
      </c>
      <c r="BV46" s="6" t="str">
        <f t="shared" si="96"/>
        <v>N/A</v>
      </c>
      <c r="BW46" s="6">
        <f t="shared" si="97"/>
        <v>1</v>
      </c>
      <c r="BX46" s="6" t="str">
        <f t="shared" si="98"/>
        <v>N/A</v>
      </c>
      <c r="BY46" s="6">
        <f t="shared" si="99"/>
        <v>1</v>
      </c>
    </row>
    <row r="47" spans="1:77" x14ac:dyDescent="0.25">
      <c r="A47" s="7" t="s">
        <v>97</v>
      </c>
      <c r="B47" s="6" t="s">
        <v>84</v>
      </c>
      <c r="C47" s="26"/>
      <c r="D47" s="6" t="str">
        <f>IF(D$4="x",IF( SUMPRODUCT( (Data!$A$2:$A$10002=$A47)*(Data!$B$2:$B$10002=$B47)*(Data!$D$2:$D$10002=D$3)*(Data!$E$2:$E$10002) )=0,"N/A",SUMPRODUCT( (Data!$A$2:$A$10002=$A47)*(Data!$B$2:$B$10002=$B47)*(Data!$D$2:$D$10002=D$3)*(Data!$E$2:$E$10002&lt;=D$5) ) ),"N/A")</f>
        <v>N/A</v>
      </c>
      <c r="E47" s="6" t="str">
        <f>IF(E$4="x",IF( SUMPRODUCT( (Data!$A$2:$A$10002=$A47)*(Data!$B$2:$B$10002=$B47)*(Data!$D$2:$D$10002=E$3)*(Data!$E$2:$E$10002) )=0,"N/A",SUMPRODUCT( (Data!$A$2:$A$10002=$A47)*(Data!$B$2:$B$10002=$B47)*(Data!$D$2:$D$10002=E$3)*(Data!$E$2:$E$10002&lt;=E$5) ) ),"N/A")</f>
        <v>N/A</v>
      </c>
      <c r="F47" s="6" t="str">
        <f>IF(F$4="x",IF( SUMPRODUCT( (Data!$A$2:$A$10002=$A47)*(Data!$B$2:$B$10002=$B47)*(Data!$D$2:$D$10002=F$3)*(Data!$E$2:$E$10002) )=0,"N/A",SUMPRODUCT( (Data!$A$2:$A$10002=$A47)*(Data!$B$2:$B$10002=$B47)*(Data!$D$2:$D$10002=F$3)*(Data!$E$2:$E$10002&lt;=F$5) ) ),"N/A")</f>
        <v>N/A</v>
      </c>
      <c r="G47" s="6" t="str">
        <f>IF(G$4="x",IF( SUMPRODUCT( (Data!$A$2:$A$10002=$A47)*(Data!$B$2:$B$10002=$B47)*(Data!$D$2:$D$10002=G$3)*(Data!$E$2:$E$10002) )=0,"N/A",SUMPRODUCT( (Data!$A$2:$A$10002=$A47)*(Data!$B$2:$B$10002=$B47)*(Data!$D$2:$D$10002=G$3)*(Data!$E$2:$E$10002&lt;=G$5) ) ),"N/A")</f>
        <v>N/A</v>
      </c>
      <c r="H47" s="6" t="str">
        <f>IF(H$4="x",IF( SUMPRODUCT( (Data!$A$2:$A$10002=$A47)*(Data!$B$2:$B$10002=$B47)*(Data!$D$2:$D$10002=H$3)*(Data!$E$2:$E$10002) )=0,"N/A",SUMPRODUCT( (Data!$A$2:$A$10002=$A47)*(Data!$B$2:$B$10002=$B47)*(Data!$D$2:$D$10002=H$3)*(Data!$E$2:$E$10002&lt;=H$5) ) ),"N/A")</f>
        <v>N/A</v>
      </c>
      <c r="I47" s="6" t="str">
        <f>IF(I$4="x",IF( SUMPRODUCT( (Data!$A$2:$A$10002=$A47)*(Data!$B$2:$B$10002=$B47)*(Data!$D$2:$D$10002=I$3)*(Data!$E$2:$E$10002) )=0,"N/A",SUMPRODUCT( (Data!$A$2:$A$10002=$A47)*(Data!$B$2:$B$10002=$B47)*(Data!$D$2:$D$10002=I$3)*(Data!$E$2:$E$10002&lt;=I$5) ) ),"N/A")</f>
        <v>N/A</v>
      </c>
      <c r="J47" s="6" t="str">
        <f>IF(J$4="x",IF( SUMPRODUCT( (Data!$A$2:$A$10002=$A47)*(Data!$B$2:$B$10002=$B47)*(Data!$D$2:$D$10002=J$3)*(Data!$E$2:$E$10002) )=0,"N/A",SUMPRODUCT( (Data!$A$2:$A$10002=$A47)*(Data!$B$2:$B$10002=$B47)*(Data!$D$2:$D$10002=J$3)*(Data!$E$2:$E$10002&lt;=J$5) ) ),"N/A")</f>
        <v>N/A</v>
      </c>
      <c r="K47" s="6" t="str">
        <f>IF(K$4="x",IF( SUMPRODUCT( (Data!$A$2:$A$10002=$A47)*(Data!$B$2:$B$10002=$B47)*(Data!$D$2:$D$10002=K$3)*(Data!$E$2:$E$10002) )=0,"N/A",SUMPRODUCT( (Data!$A$2:$A$10002=$A47)*(Data!$B$2:$B$10002=$B47)*(Data!$D$2:$D$10002=K$3)*(Data!$E$2:$E$10002&lt;=K$5) ) ),"N/A")</f>
        <v>N/A</v>
      </c>
      <c r="L47" s="6" t="str">
        <f>IF(L$4="x",IF( SUMPRODUCT( (Data!$A$2:$A$10002=$A47)*(Data!$B$2:$B$10002=$B47)*(Data!$D$2:$D$10002=L$3)*(Data!$E$2:$E$10002) )=0,"N/A",SUMPRODUCT( (Data!$A$2:$A$10002=$A47)*(Data!$B$2:$B$10002=$B47)*(Data!$D$2:$D$10002=L$3)*(Data!$E$2:$E$10002&lt;=L$5) ) ),"N/A")</f>
        <v>N/A</v>
      </c>
      <c r="M47" s="6" t="str">
        <f>IF(M$4="x",IF( SUMPRODUCT( (Data!$A$2:$A$10002=$A47)*(Data!$B$2:$B$10002=$B47)*(Data!$D$2:$D$10002=M$3)*(Data!$E$2:$E$10002) )=0,"N/A",SUMPRODUCT( (Data!$A$2:$A$10002=$A47)*(Data!$B$2:$B$10002=$B47)*(Data!$D$2:$D$10002=M$3)*(Data!$E$2:$E$10002&lt;=M$5) ) ),"N/A")</f>
        <v>N/A</v>
      </c>
      <c r="N47" s="6" t="str">
        <f>IF(N$4="x",IF( SUMPRODUCT( (Data!$A$2:$A$10002=$A47)*(Data!$B$2:$B$10002=$B47)*(Data!$D$2:$D$10002=N$3)*(Data!$E$2:$E$10002) )=0,"N/A",SUMPRODUCT( (Data!$A$2:$A$10002=$A47)*(Data!$B$2:$B$10002=$B47)*(Data!$D$2:$D$10002=N$3)*(Data!$E$2:$E$10002&lt;=N$5) ) ),"N/A")</f>
        <v>N/A</v>
      </c>
      <c r="O47" s="6" t="str">
        <f>IF(O$4="x",IF( SUMPRODUCT( (Data!$A$2:$A$10002=$A47)*(Data!$B$2:$B$10002=$B47)*(Data!$D$2:$D$10002=O$3)*(Data!$E$2:$E$10002) )=0,"N/A",SUMPRODUCT( (Data!$A$2:$A$10002=$A47)*(Data!$B$2:$B$10002=$B47)*(Data!$D$2:$D$10002=O$3)*(Data!$E$2:$E$10002&lt;=O$5) ) ),"N/A")</f>
        <v>N/A</v>
      </c>
      <c r="P47" s="6" t="str">
        <f>IF(P$4="x",IF( SUMPRODUCT( (Data!$A$2:$A$10002=$A47)*(Data!$B$2:$B$10002=$B47)*(Data!$D$2:$D$10002=P$3)*(Data!$E$2:$E$10002) )=0,"N/A",SUMPRODUCT( (Data!$A$2:$A$10002=$A47)*(Data!$B$2:$B$10002=$B47)*(Data!$D$2:$D$10002=P$3)*(Data!$E$2:$E$10002&lt;=P$5) ) ),"N/A")</f>
        <v>N/A</v>
      </c>
      <c r="Q47" s="6" t="str">
        <f>IF(Q$4="x",IF( SUMPRODUCT( (Data!$A$2:$A$10002=$A47)*(Data!$B$2:$B$10002=$B47)*(Data!$D$2:$D$10002=Q$3)*(Data!$E$2:$E$10002) )=0,"N/A",SUMPRODUCT( (Data!$A$2:$A$10002=$A47)*(Data!$B$2:$B$10002=$B47)*(Data!$D$2:$D$10002=Q$3)*(Data!$E$2:$E$10002&lt;=Q$5) ) ),"N/A")</f>
        <v>N/A</v>
      </c>
      <c r="R47" s="6" t="str">
        <f>IF(R$4="x",IF( SUMPRODUCT( (Data!$A$2:$A$10002=$A47)*(Data!$B$2:$B$10002=$B47)*(Data!$D$2:$D$10002=R$3)*(Data!$E$2:$E$10002) )=0,"N/A",SUMPRODUCT( (Data!$A$2:$A$10002=$A47)*(Data!$B$2:$B$10002=$B47)*(Data!$D$2:$D$10002=R$3)*(Data!$E$2:$E$10002&lt;=R$5) ) ),"N/A")</f>
        <v>N/A</v>
      </c>
      <c r="S47" s="6" t="str">
        <f>IF(S$4="x",IF( SUMPRODUCT( (Data!$A$2:$A$10002=$A47)*(Data!$B$2:$B$10002=$B47)*(Data!$D$2:$D$10002=S$3)*(Data!$E$2:$E$10002) )=0,"N/A",SUMPRODUCT( (Data!$A$2:$A$10002=$A47)*(Data!$B$2:$B$10002=$B47)*(Data!$D$2:$D$10002=S$3)*(Data!$E$2:$E$10002&lt;=S$5) ) ),"N/A")</f>
        <v>N/A</v>
      </c>
      <c r="T47" s="6" t="str">
        <f>IF(T$4="x",IF( SUMPRODUCT( (Data!$A$2:$A$10002=$A47)*(Data!$B$2:$B$10002=$B47)*(Data!$D$2:$D$10002=T$3)*(Data!$E$2:$E$10002) )=0,"N/A",SUMPRODUCT( (Data!$A$2:$A$10002=$A47)*(Data!$B$2:$B$10002=$B47)*(Data!$D$2:$D$10002=T$3)*(Data!$E$2:$E$10002&lt;=T$5) ) ),"N/A")</f>
        <v>N/A</v>
      </c>
      <c r="U47" s="6" t="str">
        <f>IF(U$4="x",IF( SUMPRODUCT( (Data!$A$2:$A$10002=$A47)*(Data!$B$2:$B$10002=$B47)*(Data!$D$2:$D$10002=U$3)*(Data!$E$2:$E$10002) )=0,"N/A",SUMPRODUCT( (Data!$A$2:$A$10002=$A47)*(Data!$B$2:$B$10002=$B47)*(Data!$D$2:$D$10002=U$3)*(Data!$E$2:$E$10002&lt;=U$5) ) ),"N/A")</f>
        <v>N/A</v>
      </c>
      <c r="V47" s="6" t="str">
        <f>IF(V$4="x",IF( SUMPRODUCT( (Data!$A$2:$A$10002=$A47)*(Data!$B$2:$B$10002=$B47)*(Data!$D$2:$D$10002=V$3)*(Data!$E$2:$E$10002) )=0,"N/A",SUMPRODUCT( (Data!$A$2:$A$10002=$A47)*(Data!$B$2:$B$10002=$B47)*(Data!$D$2:$D$10002=V$3)*(Data!$E$2:$E$10002&lt;=V$5) ) ),"N/A")</f>
        <v>N/A</v>
      </c>
      <c r="W47" s="6">
        <f>IF(W$4="x",IF( SUMPRODUCT( (Data!$A$2:$A$10002=$A47)*(Data!$B$2:$B$10002=$B47)*(Data!$D$2:$D$10002=W$3)*(Data!$E$2:$E$10002) )=0,"N/A",SUMPRODUCT( (Data!$A$2:$A$10002=$A47)*(Data!$B$2:$B$10002=$B47)*(Data!$D$2:$D$10002=W$3)*(Data!$E$2:$E$10002&lt;=W$5) ) ),"N/A")</f>
        <v>1</v>
      </c>
      <c r="X47" s="6" t="str">
        <f>IF(X$4="x",IF( SUMPRODUCT( (Data!$A$2:$A$10002=$A47)*(Data!$B$2:$B$10002=$B47)*(Data!$D$2:$D$10002=X$3)*(Data!$E$2:$E$10002) )=0,"N/A",SUMPRODUCT( (Data!$A$2:$A$10002=$A47)*(Data!$B$2:$B$10002=$B47)*(Data!$D$2:$D$10002=X$3)*(Data!$E$2:$E$10002&lt;=X$5) ) ),"N/A")</f>
        <v>N/A</v>
      </c>
      <c r="Y47" s="6">
        <f t="shared" si="76"/>
        <v>1</v>
      </c>
      <c r="AD47" s="6" t="str">
        <f>IF(AD$4="x",IF( SUMPRODUCT( (Data!$A$2:$A$10002=$A47)*(Data!$B$2:$B$10002=$B47)*(Data!$D$2:$D$10002=AD$3)*(Data!$E$2:$E$10002) )=0,"N/A",SUMPRODUCT( (Data!$A$2:$A$10002=$A47)*(Data!$B$2:$B$10002=$B47)*(Data!$D$2:$D$10002=AD$3)*(Data!$F$2:$F$10002&lt;=AD$5) ) ),"N/A")</f>
        <v>N/A</v>
      </c>
      <c r="AE47" s="6" t="str">
        <f>IF(AE$4="x",IF( SUMPRODUCT( (Data!$A$2:$A$10002=$A47)*(Data!$B$2:$B$10002=$B47)*(Data!$D$2:$D$10002=AE$3)*(Data!$E$2:$E$10002) )=0,"N/A",SUMPRODUCT( (Data!$A$2:$A$10002=$A47)*(Data!$B$2:$B$10002=$B47)*(Data!$D$2:$D$10002=AE$3)*(Data!$F$2:$F$10002&lt;=AE$5) ) ),"N/A")</f>
        <v>N/A</v>
      </c>
      <c r="AF47" s="6" t="str">
        <f>IF(AF$4="x",IF( SUMPRODUCT( (Data!$A$2:$A$10002=$A47)*(Data!$B$2:$B$10002=$B47)*(Data!$D$2:$D$10002=AF$3)*(Data!$E$2:$E$10002) )=0,"N/A",SUMPRODUCT( (Data!$A$2:$A$10002=$A47)*(Data!$B$2:$B$10002=$B47)*(Data!$D$2:$D$10002=AF$3)*(Data!$F$2:$F$10002&lt;=AF$5) ) ),"N/A")</f>
        <v>N/A</v>
      </c>
      <c r="AG47" s="6" t="str">
        <f>IF(AG$4="x",IF( SUMPRODUCT( (Data!$A$2:$A$10002=$A47)*(Data!$B$2:$B$10002=$B47)*(Data!$D$2:$D$10002=AG$3)*(Data!$E$2:$E$10002) )=0,"N/A",SUMPRODUCT( (Data!$A$2:$A$10002=$A47)*(Data!$B$2:$B$10002=$B47)*(Data!$D$2:$D$10002=AG$3)*(Data!$F$2:$F$10002&lt;=AG$5) ) ),"N/A")</f>
        <v>N/A</v>
      </c>
      <c r="AH47" s="6" t="str">
        <f>IF(AH$4="x",IF( SUMPRODUCT( (Data!$A$2:$A$10002=$A47)*(Data!$B$2:$B$10002=$B47)*(Data!$D$2:$D$10002=AH$3)*(Data!$E$2:$E$10002) )=0,"N/A",SUMPRODUCT( (Data!$A$2:$A$10002=$A47)*(Data!$B$2:$B$10002=$B47)*(Data!$D$2:$D$10002=AH$3)*(Data!$F$2:$F$10002&lt;=AH$5) ) ),"N/A")</f>
        <v>N/A</v>
      </c>
      <c r="AI47" s="6" t="str">
        <f>IF(AI$4="x",IF( SUMPRODUCT( (Data!$A$2:$A$10002=$A47)*(Data!$B$2:$B$10002=$B47)*(Data!$D$2:$D$10002=AI$3)*(Data!$E$2:$E$10002) )=0,"N/A",SUMPRODUCT( (Data!$A$2:$A$10002=$A47)*(Data!$B$2:$B$10002=$B47)*(Data!$D$2:$D$10002=AI$3)*(Data!$F$2:$F$10002&lt;=AI$5) ) ),"N/A")</f>
        <v>N/A</v>
      </c>
      <c r="AJ47" s="6" t="str">
        <f>IF(AJ$4="x",IF( SUMPRODUCT( (Data!$A$2:$A$10002=$A47)*(Data!$B$2:$B$10002=$B47)*(Data!$D$2:$D$10002=AJ$3)*(Data!$E$2:$E$10002) )=0,"N/A",SUMPRODUCT( (Data!$A$2:$A$10002=$A47)*(Data!$B$2:$B$10002=$B47)*(Data!$D$2:$D$10002=AJ$3)*(Data!$F$2:$F$10002&lt;=AJ$5) ) ),"N/A")</f>
        <v>N/A</v>
      </c>
      <c r="AK47" s="6" t="str">
        <f>IF(AK$4="x",IF( SUMPRODUCT( (Data!$A$2:$A$10002=$A47)*(Data!$B$2:$B$10002=$B47)*(Data!$D$2:$D$10002=AK$3)*(Data!$E$2:$E$10002) )=0,"N/A",SUMPRODUCT( (Data!$A$2:$A$10002=$A47)*(Data!$B$2:$B$10002=$B47)*(Data!$D$2:$D$10002=AK$3)*(Data!$F$2:$F$10002&lt;=AK$5) ) ),"N/A")</f>
        <v>N/A</v>
      </c>
      <c r="AL47" s="6" t="str">
        <f>IF(AL$4="x",IF( SUMPRODUCT( (Data!$A$2:$A$10002=$A47)*(Data!$B$2:$B$10002=$B47)*(Data!$D$2:$D$10002=AL$3)*(Data!$E$2:$E$10002) )=0,"N/A",SUMPRODUCT( (Data!$A$2:$A$10002=$A47)*(Data!$B$2:$B$10002=$B47)*(Data!$D$2:$D$10002=AL$3)*(Data!$F$2:$F$10002&lt;=AL$5) ) ),"N/A")</f>
        <v>N/A</v>
      </c>
      <c r="AM47" s="6" t="str">
        <f>IF(AM$4="x",IF( SUMPRODUCT( (Data!$A$2:$A$10002=$A47)*(Data!$B$2:$B$10002=$B47)*(Data!$D$2:$D$10002=AM$3)*(Data!$E$2:$E$10002) )=0,"N/A",SUMPRODUCT( (Data!$A$2:$A$10002=$A47)*(Data!$B$2:$B$10002=$B47)*(Data!$D$2:$D$10002=AM$3)*(Data!$F$2:$F$10002&lt;=AM$5) ) ),"N/A")</f>
        <v>N/A</v>
      </c>
      <c r="AN47" s="6" t="str">
        <f>IF(AN$4="x",IF( SUMPRODUCT( (Data!$A$2:$A$10002=$A47)*(Data!$B$2:$B$10002=$B47)*(Data!$D$2:$D$10002=AN$3)*(Data!$E$2:$E$10002) )=0,"N/A",SUMPRODUCT( (Data!$A$2:$A$10002=$A47)*(Data!$B$2:$B$10002=$B47)*(Data!$D$2:$D$10002=AN$3)*(Data!$F$2:$F$10002&lt;=AN$5) ) ),"N/A")</f>
        <v>N/A</v>
      </c>
      <c r="AO47" s="6" t="str">
        <f>IF(AO$4="x",IF( SUMPRODUCT( (Data!$A$2:$A$10002=$A47)*(Data!$B$2:$B$10002=$B47)*(Data!$D$2:$D$10002=AO$3)*(Data!$E$2:$E$10002) )=0,"N/A",SUMPRODUCT( (Data!$A$2:$A$10002=$A47)*(Data!$B$2:$B$10002=$B47)*(Data!$D$2:$D$10002=AO$3)*(Data!$F$2:$F$10002&lt;=AO$5) ) ),"N/A")</f>
        <v>N/A</v>
      </c>
      <c r="AP47" s="6" t="str">
        <f>IF(AP$4="x",IF( SUMPRODUCT( (Data!$A$2:$A$10002=$A47)*(Data!$B$2:$B$10002=$B47)*(Data!$D$2:$D$10002=AP$3)*(Data!$E$2:$E$10002) )=0,"N/A",SUMPRODUCT( (Data!$A$2:$A$10002=$A47)*(Data!$B$2:$B$10002=$B47)*(Data!$D$2:$D$10002=AP$3)*(Data!$F$2:$F$10002&lt;=AP$5) ) ),"N/A")</f>
        <v>N/A</v>
      </c>
      <c r="AQ47" s="6" t="str">
        <f>IF(AQ$4="x",IF( SUMPRODUCT( (Data!$A$2:$A$10002=$A47)*(Data!$B$2:$B$10002=$B47)*(Data!$D$2:$D$10002=AQ$3)*(Data!$E$2:$E$10002) )=0,"N/A",SUMPRODUCT( (Data!$A$2:$A$10002=$A47)*(Data!$B$2:$B$10002=$B47)*(Data!$D$2:$D$10002=AQ$3)*(Data!$F$2:$F$10002&lt;=AQ$5) ) ),"N/A")</f>
        <v>N/A</v>
      </c>
      <c r="AR47" s="6" t="str">
        <f>IF(AR$4="x",IF( SUMPRODUCT( (Data!$A$2:$A$10002=$A47)*(Data!$B$2:$B$10002=$B47)*(Data!$D$2:$D$10002=AR$3)*(Data!$E$2:$E$10002) )=0,"N/A",SUMPRODUCT( (Data!$A$2:$A$10002=$A47)*(Data!$B$2:$B$10002=$B47)*(Data!$D$2:$D$10002=AR$3)*(Data!$F$2:$F$10002&lt;=AR$5) ) ),"N/A")</f>
        <v>N/A</v>
      </c>
      <c r="AS47" s="6" t="str">
        <f>IF(AS$4="x",IF( SUMPRODUCT( (Data!$A$2:$A$10002=$A47)*(Data!$B$2:$B$10002=$B47)*(Data!$D$2:$D$10002=AS$3)*(Data!$E$2:$E$10002) )=0,"N/A",SUMPRODUCT( (Data!$A$2:$A$10002=$A47)*(Data!$B$2:$B$10002=$B47)*(Data!$D$2:$D$10002=AS$3)*(Data!$F$2:$F$10002&lt;=AS$5) ) ),"N/A")</f>
        <v>N/A</v>
      </c>
      <c r="AT47" s="6" t="str">
        <f>IF(AT$4="x",IF( SUMPRODUCT( (Data!$A$2:$A$10002=$A47)*(Data!$B$2:$B$10002=$B47)*(Data!$D$2:$D$10002=AT$3)*(Data!$E$2:$E$10002) )=0,"N/A",SUMPRODUCT( (Data!$A$2:$A$10002=$A47)*(Data!$B$2:$B$10002=$B47)*(Data!$D$2:$D$10002=AT$3)*(Data!$F$2:$F$10002&lt;=AT$5) ) ),"N/A")</f>
        <v>N/A</v>
      </c>
      <c r="AU47" s="6" t="str">
        <f>IF(AU$4="x",IF( SUMPRODUCT( (Data!$A$2:$A$10002=$A47)*(Data!$B$2:$B$10002=$B47)*(Data!$D$2:$D$10002=AU$3)*(Data!$E$2:$E$10002) )=0,"N/A",SUMPRODUCT( (Data!$A$2:$A$10002=$A47)*(Data!$B$2:$B$10002=$B47)*(Data!$D$2:$D$10002=AU$3)*(Data!$F$2:$F$10002&lt;=AU$5) ) ),"N/A")</f>
        <v>N/A</v>
      </c>
      <c r="AV47" s="6" t="str">
        <f>IF(AV$4="x",IF( SUMPRODUCT( (Data!$A$2:$A$10002=$A47)*(Data!$B$2:$B$10002=$B47)*(Data!$D$2:$D$10002=AV$3)*(Data!$E$2:$E$10002) )=0,"N/A",SUMPRODUCT( (Data!$A$2:$A$10002=$A47)*(Data!$B$2:$B$10002=$B47)*(Data!$D$2:$D$10002=AV$3)*(Data!$F$2:$F$10002&lt;=AV$5) ) ),"N/A")</f>
        <v>N/A</v>
      </c>
      <c r="AW47" s="6">
        <f>IF(AW$4="x",IF( SUMPRODUCT( (Data!$A$2:$A$10002=$A47)*(Data!$B$2:$B$10002=$B47)*(Data!$D$2:$D$10002=AW$3)*(Data!$E$2:$E$10002) )=0,"N/A",SUMPRODUCT( (Data!$A$2:$A$10002=$A47)*(Data!$B$2:$B$10002=$B47)*(Data!$D$2:$D$10002=AW$3)*(Data!$F$2:$F$10002&lt;=AW$5) ) ),"N/A")</f>
        <v>1</v>
      </c>
      <c r="AX47" s="6" t="str">
        <f>IF(AX$4="x",IF( SUMPRODUCT( (Data!$A$2:$A$10002=$A47)*(Data!$B$2:$B$10002=$B47)*(Data!$D$2:$D$10002=AX$3)*(Data!$E$2:$E$10002) )=0,"N/A",SUMPRODUCT( (Data!$A$2:$A$10002=$A47)*(Data!$B$2:$B$10002=$B47)*(Data!$D$2:$D$10002=AX$3)*(Data!$F$2:$F$10002&lt;=AX$5) ) ),"N/A")</f>
        <v>N/A</v>
      </c>
      <c r="AY47" s="6">
        <f t="shared" si="77"/>
        <v>1</v>
      </c>
      <c r="BD47" s="6" t="str">
        <f t="shared" si="78"/>
        <v>N/A</v>
      </c>
      <c r="BE47" s="6" t="str">
        <f t="shared" si="79"/>
        <v>N/A</v>
      </c>
      <c r="BF47" s="6" t="str">
        <f t="shared" si="80"/>
        <v>N/A</v>
      </c>
      <c r="BG47" s="6" t="str">
        <f t="shared" si="81"/>
        <v>N/A</v>
      </c>
      <c r="BH47" s="6" t="str">
        <f t="shared" si="82"/>
        <v>N/A</v>
      </c>
      <c r="BI47" s="6" t="str">
        <f t="shared" si="83"/>
        <v>N/A</v>
      </c>
      <c r="BJ47" s="6" t="str">
        <f t="shared" si="84"/>
        <v>N/A</v>
      </c>
      <c r="BK47" s="6" t="str">
        <f t="shared" si="85"/>
        <v>N/A</v>
      </c>
      <c r="BL47" s="6" t="str">
        <f t="shared" si="86"/>
        <v>N/A</v>
      </c>
      <c r="BM47" s="6" t="str">
        <f t="shared" si="87"/>
        <v>N/A</v>
      </c>
      <c r="BN47" s="6" t="str">
        <f t="shared" si="88"/>
        <v>N/A</v>
      </c>
      <c r="BO47" s="6" t="str">
        <f t="shared" si="89"/>
        <v>N/A</v>
      </c>
      <c r="BP47" s="6" t="str">
        <f t="shared" si="90"/>
        <v>N/A</v>
      </c>
      <c r="BQ47" s="6" t="str">
        <f t="shared" si="91"/>
        <v>N/A</v>
      </c>
      <c r="BR47" s="6" t="str">
        <f t="shared" si="92"/>
        <v>N/A</v>
      </c>
      <c r="BS47" s="6" t="str">
        <f t="shared" si="93"/>
        <v>N/A</v>
      </c>
      <c r="BT47" s="6" t="str">
        <f t="shared" si="94"/>
        <v>N/A</v>
      </c>
      <c r="BU47" s="6" t="str">
        <f t="shared" si="95"/>
        <v>N/A</v>
      </c>
      <c r="BV47" s="6" t="str">
        <f t="shared" si="96"/>
        <v>N/A</v>
      </c>
      <c r="BW47" s="6">
        <f t="shared" si="97"/>
        <v>1</v>
      </c>
      <c r="BX47" s="6" t="str">
        <f t="shared" si="98"/>
        <v>N/A</v>
      </c>
      <c r="BY47" s="6">
        <f t="shared" si="99"/>
        <v>1</v>
      </c>
    </row>
    <row r="48" spans="1:77" x14ac:dyDescent="0.25">
      <c r="A48" s="7" t="s">
        <v>98</v>
      </c>
      <c r="B48" s="6" t="s">
        <v>84</v>
      </c>
      <c r="C48" s="26"/>
      <c r="D48" s="6" t="str">
        <f>IF(D$4="x",IF( SUMPRODUCT( (Data!$A$2:$A$10002=$A48)*(Data!$B$2:$B$10002=$B48)*(Data!$D$2:$D$10002=D$3)*(Data!$E$2:$E$10002) )=0,"N/A",SUMPRODUCT( (Data!$A$2:$A$10002=$A48)*(Data!$B$2:$B$10002=$B48)*(Data!$D$2:$D$10002=D$3)*(Data!$E$2:$E$10002&lt;=D$5) ) ),"N/A")</f>
        <v>N/A</v>
      </c>
      <c r="E48" s="6" t="str">
        <f>IF(E$4="x",IF( SUMPRODUCT( (Data!$A$2:$A$10002=$A48)*(Data!$B$2:$B$10002=$B48)*(Data!$D$2:$D$10002=E$3)*(Data!$E$2:$E$10002) )=0,"N/A",SUMPRODUCT( (Data!$A$2:$A$10002=$A48)*(Data!$B$2:$B$10002=$B48)*(Data!$D$2:$D$10002=E$3)*(Data!$E$2:$E$10002&lt;=E$5) ) ),"N/A")</f>
        <v>N/A</v>
      </c>
      <c r="F48" s="6" t="str">
        <f>IF(F$4="x",IF( SUMPRODUCT( (Data!$A$2:$A$10002=$A48)*(Data!$B$2:$B$10002=$B48)*(Data!$D$2:$D$10002=F$3)*(Data!$E$2:$E$10002) )=0,"N/A",SUMPRODUCT( (Data!$A$2:$A$10002=$A48)*(Data!$B$2:$B$10002=$B48)*(Data!$D$2:$D$10002=F$3)*(Data!$E$2:$E$10002&lt;=F$5) ) ),"N/A")</f>
        <v>N/A</v>
      </c>
      <c r="G48" s="6" t="str">
        <f>IF(G$4="x",IF( SUMPRODUCT( (Data!$A$2:$A$10002=$A48)*(Data!$B$2:$B$10002=$B48)*(Data!$D$2:$D$10002=G$3)*(Data!$E$2:$E$10002) )=0,"N/A",SUMPRODUCT( (Data!$A$2:$A$10002=$A48)*(Data!$B$2:$B$10002=$B48)*(Data!$D$2:$D$10002=G$3)*(Data!$E$2:$E$10002&lt;=G$5) ) ),"N/A")</f>
        <v>N/A</v>
      </c>
      <c r="H48" s="6" t="str">
        <f>IF(H$4="x",IF( SUMPRODUCT( (Data!$A$2:$A$10002=$A48)*(Data!$B$2:$B$10002=$B48)*(Data!$D$2:$D$10002=H$3)*(Data!$E$2:$E$10002) )=0,"N/A",SUMPRODUCT( (Data!$A$2:$A$10002=$A48)*(Data!$B$2:$B$10002=$B48)*(Data!$D$2:$D$10002=H$3)*(Data!$E$2:$E$10002&lt;=H$5) ) ),"N/A")</f>
        <v>N/A</v>
      </c>
      <c r="I48" s="6" t="str">
        <f>IF(I$4="x",IF( SUMPRODUCT( (Data!$A$2:$A$10002=$A48)*(Data!$B$2:$B$10002=$B48)*(Data!$D$2:$D$10002=I$3)*(Data!$E$2:$E$10002) )=0,"N/A",SUMPRODUCT( (Data!$A$2:$A$10002=$A48)*(Data!$B$2:$B$10002=$B48)*(Data!$D$2:$D$10002=I$3)*(Data!$E$2:$E$10002&lt;=I$5) ) ),"N/A")</f>
        <v>N/A</v>
      </c>
      <c r="J48" s="6" t="str">
        <f>IF(J$4="x",IF( SUMPRODUCT( (Data!$A$2:$A$10002=$A48)*(Data!$B$2:$B$10002=$B48)*(Data!$D$2:$D$10002=J$3)*(Data!$E$2:$E$10002) )=0,"N/A",SUMPRODUCT( (Data!$A$2:$A$10002=$A48)*(Data!$B$2:$B$10002=$B48)*(Data!$D$2:$D$10002=J$3)*(Data!$E$2:$E$10002&lt;=J$5) ) ),"N/A")</f>
        <v>N/A</v>
      </c>
      <c r="K48" s="6" t="str">
        <f>IF(K$4="x",IF( SUMPRODUCT( (Data!$A$2:$A$10002=$A48)*(Data!$B$2:$B$10002=$B48)*(Data!$D$2:$D$10002=K$3)*(Data!$E$2:$E$10002) )=0,"N/A",SUMPRODUCT( (Data!$A$2:$A$10002=$A48)*(Data!$B$2:$B$10002=$B48)*(Data!$D$2:$D$10002=K$3)*(Data!$E$2:$E$10002&lt;=K$5) ) ),"N/A")</f>
        <v>N/A</v>
      </c>
      <c r="L48" s="6" t="str">
        <f>IF(L$4="x",IF( SUMPRODUCT( (Data!$A$2:$A$10002=$A48)*(Data!$B$2:$B$10002=$B48)*(Data!$D$2:$D$10002=L$3)*(Data!$E$2:$E$10002) )=0,"N/A",SUMPRODUCT( (Data!$A$2:$A$10002=$A48)*(Data!$B$2:$B$10002=$B48)*(Data!$D$2:$D$10002=L$3)*(Data!$E$2:$E$10002&lt;=L$5) ) ),"N/A")</f>
        <v>N/A</v>
      </c>
      <c r="M48" s="6" t="str">
        <f>IF(M$4="x",IF( SUMPRODUCT( (Data!$A$2:$A$10002=$A48)*(Data!$B$2:$B$10002=$B48)*(Data!$D$2:$D$10002=M$3)*(Data!$E$2:$E$10002) )=0,"N/A",SUMPRODUCT( (Data!$A$2:$A$10002=$A48)*(Data!$B$2:$B$10002=$B48)*(Data!$D$2:$D$10002=M$3)*(Data!$E$2:$E$10002&lt;=M$5) ) ),"N/A")</f>
        <v>N/A</v>
      </c>
      <c r="N48" s="6" t="str">
        <f>IF(N$4="x",IF( SUMPRODUCT( (Data!$A$2:$A$10002=$A48)*(Data!$B$2:$B$10002=$B48)*(Data!$D$2:$D$10002=N$3)*(Data!$E$2:$E$10002) )=0,"N/A",SUMPRODUCT( (Data!$A$2:$A$10002=$A48)*(Data!$B$2:$B$10002=$B48)*(Data!$D$2:$D$10002=N$3)*(Data!$E$2:$E$10002&lt;=N$5) ) ),"N/A")</f>
        <v>N/A</v>
      </c>
      <c r="O48" s="6" t="str">
        <f>IF(O$4="x",IF( SUMPRODUCT( (Data!$A$2:$A$10002=$A48)*(Data!$B$2:$B$10002=$B48)*(Data!$D$2:$D$10002=O$3)*(Data!$E$2:$E$10002) )=0,"N/A",SUMPRODUCT( (Data!$A$2:$A$10002=$A48)*(Data!$B$2:$B$10002=$B48)*(Data!$D$2:$D$10002=O$3)*(Data!$E$2:$E$10002&lt;=O$5) ) ),"N/A")</f>
        <v>N/A</v>
      </c>
      <c r="P48" s="6" t="str">
        <f>IF(P$4="x",IF( SUMPRODUCT( (Data!$A$2:$A$10002=$A48)*(Data!$B$2:$B$10002=$B48)*(Data!$D$2:$D$10002=P$3)*(Data!$E$2:$E$10002) )=0,"N/A",SUMPRODUCT( (Data!$A$2:$A$10002=$A48)*(Data!$B$2:$B$10002=$B48)*(Data!$D$2:$D$10002=P$3)*(Data!$E$2:$E$10002&lt;=P$5) ) ),"N/A")</f>
        <v>N/A</v>
      </c>
      <c r="Q48" s="6" t="str">
        <f>IF(Q$4="x",IF( SUMPRODUCT( (Data!$A$2:$A$10002=$A48)*(Data!$B$2:$B$10002=$B48)*(Data!$D$2:$D$10002=Q$3)*(Data!$E$2:$E$10002) )=0,"N/A",SUMPRODUCT( (Data!$A$2:$A$10002=$A48)*(Data!$B$2:$B$10002=$B48)*(Data!$D$2:$D$10002=Q$3)*(Data!$E$2:$E$10002&lt;=Q$5) ) ),"N/A")</f>
        <v>N/A</v>
      </c>
      <c r="R48" s="6" t="str">
        <f>IF(R$4="x",IF( SUMPRODUCT( (Data!$A$2:$A$10002=$A48)*(Data!$B$2:$B$10002=$B48)*(Data!$D$2:$D$10002=R$3)*(Data!$E$2:$E$10002) )=0,"N/A",SUMPRODUCT( (Data!$A$2:$A$10002=$A48)*(Data!$B$2:$B$10002=$B48)*(Data!$D$2:$D$10002=R$3)*(Data!$E$2:$E$10002&lt;=R$5) ) ),"N/A")</f>
        <v>N/A</v>
      </c>
      <c r="S48" s="6" t="str">
        <f>IF(S$4="x",IF( SUMPRODUCT( (Data!$A$2:$A$10002=$A48)*(Data!$B$2:$B$10002=$B48)*(Data!$D$2:$D$10002=S$3)*(Data!$E$2:$E$10002) )=0,"N/A",SUMPRODUCT( (Data!$A$2:$A$10002=$A48)*(Data!$B$2:$B$10002=$B48)*(Data!$D$2:$D$10002=S$3)*(Data!$E$2:$E$10002&lt;=S$5) ) ),"N/A")</f>
        <v>N/A</v>
      </c>
      <c r="T48" s="6">
        <f>IF(T$4="x",IF( SUMPRODUCT( (Data!$A$2:$A$10002=$A48)*(Data!$B$2:$B$10002=$B48)*(Data!$D$2:$D$10002=T$3)*(Data!$E$2:$E$10002) )=0,"N/A",SUMPRODUCT( (Data!$A$2:$A$10002=$A48)*(Data!$B$2:$B$10002=$B48)*(Data!$D$2:$D$10002=T$3)*(Data!$E$2:$E$10002&lt;=T$5) ) ),"N/A")</f>
        <v>1</v>
      </c>
      <c r="U48" s="6" t="str">
        <f>IF(U$4="x",IF( SUMPRODUCT( (Data!$A$2:$A$10002=$A48)*(Data!$B$2:$B$10002=$B48)*(Data!$D$2:$D$10002=U$3)*(Data!$E$2:$E$10002) )=0,"N/A",SUMPRODUCT( (Data!$A$2:$A$10002=$A48)*(Data!$B$2:$B$10002=$B48)*(Data!$D$2:$D$10002=U$3)*(Data!$E$2:$E$10002&lt;=U$5) ) ),"N/A")</f>
        <v>N/A</v>
      </c>
      <c r="V48" s="6" t="str">
        <f>IF(V$4="x",IF( SUMPRODUCT( (Data!$A$2:$A$10002=$A48)*(Data!$B$2:$B$10002=$B48)*(Data!$D$2:$D$10002=V$3)*(Data!$E$2:$E$10002) )=0,"N/A",SUMPRODUCT( (Data!$A$2:$A$10002=$A48)*(Data!$B$2:$B$10002=$B48)*(Data!$D$2:$D$10002=V$3)*(Data!$E$2:$E$10002&lt;=V$5) ) ),"N/A")</f>
        <v>N/A</v>
      </c>
      <c r="W48" s="6" t="str">
        <f>IF(W$4="x",IF( SUMPRODUCT( (Data!$A$2:$A$10002=$A48)*(Data!$B$2:$B$10002=$B48)*(Data!$D$2:$D$10002=W$3)*(Data!$E$2:$E$10002) )=0,"N/A",SUMPRODUCT( (Data!$A$2:$A$10002=$A48)*(Data!$B$2:$B$10002=$B48)*(Data!$D$2:$D$10002=W$3)*(Data!$E$2:$E$10002&lt;=W$5) ) ),"N/A")</f>
        <v>N/A</v>
      </c>
      <c r="X48" s="6" t="str">
        <f>IF(X$4="x",IF( SUMPRODUCT( (Data!$A$2:$A$10002=$A48)*(Data!$B$2:$B$10002=$B48)*(Data!$D$2:$D$10002=X$3)*(Data!$E$2:$E$10002) )=0,"N/A",SUMPRODUCT( (Data!$A$2:$A$10002=$A48)*(Data!$B$2:$B$10002=$B48)*(Data!$D$2:$D$10002=X$3)*(Data!$E$2:$E$10002&lt;=X$5) ) ),"N/A")</f>
        <v>N/A</v>
      </c>
      <c r="Y48" s="6">
        <f t="shared" si="76"/>
        <v>1</v>
      </c>
      <c r="AD48" s="6" t="str">
        <f>IF(AD$4="x",IF( SUMPRODUCT( (Data!$A$2:$A$10002=$A48)*(Data!$B$2:$B$10002=$B48)*(Data!$D$2:$D$10002=AD$3)*(Data!$E$2:$E$10002) )=0,"N/A",SUMPRODUCT( (Data!$A$2:$A$10002=$A48)*(Data!$B$2:$B$10002=$B48)*(Data!$D$2:$D$10002=AD$3)*(Data!$F$2:$F$10002&lt;=AD$5) ) ),"N/A")</f>
        <v>N/A</v>
      </c>
      <c r="AE48" s="6" t="str">
        <f>IF(AE$4="x",IF( SUMPRODUCT( (Data!$A$2:$A$10002=$A48)*(Data!$B$2:$B$10002=$B48)*(Data!$D$2:$D$10002=AE$3)*(Data!$E$2:$E$10002) )=0,"N/A",SUMPRODUCT( (Data!$A$2:$A$10002=$A48)*(Data!$B$2:$B$10002=$B48)*(Data!$D$2:$D$10002=AE$3)*(Data!$F$2:$F$10002&lt;=AE$5) ) ),"N/A")</f>
        <v>N/A</v>
      </c>
      <c r="AF48" s="6" t="str">
        <f>IF(AF$4="x",IF( SUMPRODUCT( (Data!$A$2:$A$10002=$A48)*(Data!$B$2:$B$10002=$B48)*(Data!$D$2:$D$10002=AF$3)*(Data!$E$2:$E$10002) )=0,"N/A",SUMPRODUCT( (Data!$A$2:$A$10002=$A48)*(Data!$B$2:$B$10002=$B48)*(Data!$D$2:$D$10002=AF$3)*(Data!$F$2:$F$10002&lt;=AF$5) ) ),"N/A")</f>
        <v>N/A</v>
      </c>
      <c r="AG48" s="6" t="str">
        <f>IF(AG$4="x",IF( SUMPRODUCT( (Data!$A$2:$A$10002=$A48)*(Data!$B$2:$B$10002=$B48)*(Data!$D$2:$D$10002=AG$3)*(Data!$E$2:$E$10002) )=0,"N/A",SUMPRODUCT( (Data!$A$2:$A$10002=$A48)*(Data!$B$2:$B$10002=$B48)*(Data!$D$2:$D$10002=AG$3)*(Data!$F$2:$F$10002&lt;=AG$5) ) ),"N/A")</f>
        <v>N/A</v>
      </c>
      <c r="AH48" s="6" t="str">
        <f>IF(AH$4="x",IF( SUMPRODUCT( (Data!$A$2:$A$10002=$A48)*(Data!$B$2:$B$10002=$B48)*(Data!$D$2:$D$10002=AH$3)*(Data!$E$2:$E$10002) )=0,"N/A",SUMPRODUCT( (Data!$A$2:$A$10002=$A48)*(Data!$B$2:$B$10002=$B48)*(Data!$D$2:$D$10002=AH$3)*(Data!$F$2:$F$10002&lt;=AH$5) ) ),"N/A")</f>
        <v>N/A</v>
      </c>
      <c r="AI48" s="6" t="str">
        <f>IF(AI$4="x",IF( SUMPRODUCT( (Data!$A$2:$A$10002=$A48)*(Data!$B$2:$B$10002=$B48)*(Data!$D$2:$D$10002=AI$3)*(Data!$E$2:$E$10002) )=0,"N/A",SUMPRODUCT( (Data!$A$2:$A$10002=$A48)*(Data!$B$2:$B$10002=$B48)*(Data!$D$2:$D$10002=AI$3)*(Data!$F$2:$F$10002&lt;=AI$5) ) ),"N/A")</f>
        <v>N/A</v>
      </c>
      <c r="AJ48" s="6" t="str">
        <f>IF(AJ$4="x",IF( SUMPRODUCT( (Data!$A$2:$A$10002=$A48)*(Data!$B$2:$B$10002=$B48)*(Data!$D$2:$D$10002=AJ$3)*(Data!$E$2:$E$10002) )=0,"N/A",SUMPRODUCT( (Data!$A$2:$A$10002=$A48)*(Data!$B$2:$B$10002=$B48)*(Data!$D$2:$D$10002=AJ$3)*(Data!$F$2:$F$10002&lt;=AJ$5) ) ),"N/A")</f>
        <v>N/A</v>
      </c>
      <c r="AK48" s="6" t="str">
        <f>IF(AK$4="x",IF( SUMPRODUCT( (Data!$A$2:$A$10002=$A48)*(Data!$B$2:$B$10002=$B48)*(Data!$D$2:$D$10002=AK$3)*(Data!$E$2:$E$10002) )=0,"N/A",SUMPRODUCT( (Data!$A$2:$A$10002=$A48)*(Data!$B$2:$B$10002=$B48)*(Data!$D$2:$D$10002=AK$3)*(Data!$F$2:$F$10002&lt;=AK$5) ) ),"N/A")</f>
        <v>N/A</v>
      </c>
      <c r="AL48" s="6" t="str">
        <f>IF(AL$4="x",IF( SUMPRODUCT( (Data!$A$2:$A$10002=$A48)*(Data!$B$2:$B$10002=$B48)*(Data!$D$2:$D$10002=AL$3)*(Data!$E$2:$E$10002) )=0,"N/A",SUMPRODUCT( (Data!$A$2:$A$10002=$A48)*(Data!$B$2:$B$10002=$B48)*(Data!$D$2:$D$10002=AL$3)*(Data!$F$2:$F$10002&lt;=AL$5) ) ),"N/A")</f>
        <v>N/A</v>
      </c>
      <c r="AM48" s="6" t="str">
        <f>IF(AM$4="x",IF( SUMPRODUCT( (Data!$A$2:$A$10002=$A48)*(Data!$B$2:$B$10002=$B48)*(Data!$D$2:$D$10002=AM$3)*(Data!$E$2:$E$10002) )=0,"N/A",SUMPRODUCT( (Data!$A$2:$A$10002=$A48)*(Data!$B$2:$B$10002=$B48)*(Data!$D$2:$D$10002=AM$3)*(Data!$F$2:$F$10002&lt;=AM$5) ) ),"N/A")</f>
        <v>N/A</v>
      </c>
      <c r="AN48" s="6" t="str">
        <f>IF(AN$4="x",IF( SUMPRODUCT( (Data!$A$2:$A$10002=$A48)*(Data!$B$2:$B$10002=$B48)*(Data!$D$2:$D$10002=AN$3)*(Data!$E$2:$E$10002) )=0,"N/A",SUMPRODUCT( (Data!$A$2:$A$10002=$A48)*(Data!$B$2:$B$10002=$B48)*(Data!$D$2:$D$10002=AN$3)*(Data!$F$2:$F$10002&lt;=AN$5) ) ),"N/A")</f>
        <v>N/A</v>
      </c>
      <c r="AO48" s="6" t="str">
        <f>IF(AO$4="x",IF( SUMPRODUCT( (Data!$A$2:$A$10002=$A48)*(Data!$B$2:$B$10002=$B48)*(Data!$D$2:$D$10002=AO$3)*(Data!$E$2:$E$10002) )=0,"N/A",SUMPRODUCT( (Data!$A$2:$A$10002=$A48)*(Data!$B$2:$B$10002=$B48)*(Data!$D$2:$D$10002=AO$3)*(Data!$F$2:$F$10002&lt;=AO$5) ) ),"N/A")</f>
        <v>N/A</v>
      </c>
      <c r="AP48" s="6" t="str">
        <f>IF(AP$4="x",IF( SUMPRODUCT( (Data!$A$2:$A$10002=$A48)*(Data!$B$2:$B$10002=$B48)*(Data!$D$2:$D$10002=AP$3)*(Data!$E$2:$E$10002) )=0,"N/A",SUMPRODUCT( (Data!$A$2:$A$10002=$A48)*(Data!$B$2:$B$10002=$B48)*(Data!$D$2:$D$10002=AP$3)*(Data!$F$2:$F$10002&lt;=AP$5) ) ),"N/A")</f>
        <v>N/A</v>
      </c>
      <c r="AQ48" s="6" t="str">
        <f>IF(AQ$4="x",IF( SUMPRODUCT( (Data!$A$2:$A$10002=$A48)*(Data!$B$2:$B$10002=$B48)*(Data!$D$2:$D$10002=AQ$3)*(Data!$E$2:$E$10002) )=0,"N/A",SUMPRODUCT( (Data!$A$2:$A$10002=$A48)*(Data!$B$2:$B$10002=$B48)*(Data!$D$2:$D$10002=AQ$3)*(Data!$F$2:$F$10002&lt;=AQ$5) ) ),"N/A")</f>
        <v>N/A</v>
      </c>
      <c r="AR48" s="6" t="str">
        <f>IF(AR$4="x",IF( SUMPRODUCT( (Data!$A$2:$A$10002=$A48)*(Data!$B$2:$B$10002=$B48)*(Data!$D$2:$D$10002=AR$3)*(Data!$E$2:$E$10002) )=0,"N/A",SUMPRODUCT( (Data!$A$2:$A$10002=$A48)*(Data!$B$2:$B$10002=$B48)*(Data!$D$2:$D$10002=AR$3)*(Data!$F$2:$F$10002&lt;=AR$5) ) ),"N/A")</f>
        <v>N/A</v>
      </c>
      <c r="AS48" s="6" t="str">
        <f>IF(AS$4="x",IF( SUMPRODUCT( (Data!$A$2:$A$10002=$A48)*(Data!$B$2:$B$10002=$B48)*(Data!$D$2:$D$10002=AS$3)*(Data!$E$2:$E$10002) )=0,"N/A",SUMPRODUCT( (Data!$A$2:$A$10002=$A48)*(Data!$B$2:$B$10002=$B48)*(Data!$D$2:$D$10002=AS$3)*(Data!$F$2:$F$10002&lt;=AS$5) ) ),"N/A")</f>
        <v>N/A</v>
      </c>
      <c r="AT48" s="6">
        <f>IF(AT$4="x",IF( SUMPRODUCT( (Data!$A$2:$A$10002=$A48)*(Data!$B$2:$B$10002=$B48)*(Data!$D$2:$D$10002=AT$3)*(Data!$E$2:$E$10002) )=0,"N/A",SUMPRODUCT( (Data!$A$2:$A$10002=$A48)*(Data!$B$2:$B$10002=$B48)*(Data!$D$2:$D$10002=AT$3)*(Data!$F$2:$F$10002&lt;=AT$5) ) ),"N/A")</f>
        <v>1</v>
      </c>
      <c r="AU48" s="6" t="str">
        <f>IF(AU$4="x",IF( SUMPRODUCT( (Data!$A$2:$A$10002=$A48)*(Data!$B$2:$B$10002=$B48)*(Data!$D$2:$D$10002=AU$3)*(Data!$E$2:$E$10002) )=0,"N/A",SUMPRODUCT( (Data!$A$2:$A$10002=$A48)*(Data!$B$2:$B$10002=$B48)*(Data!$D$2:$D$10002=AU$3)*(Data!$F$2:$F$10002&lt;=AU$5) ) ),"N/A")</f>
        <v>N/A</v>
      </c>
      <c r="AV48" s="6" t="str">
        <f>IF(AV$4="x",IF( SUMPRODUCT( (Data!$A$2:$A$10002=$A48)*(Data!$B$2:$B$10002=$B48)*(Data!$D$2:$D$10002=AV$3)*(Data!$E$2:$E$10002) )=0,"N/A",SUMPRODUCT( (Data!$A$2:$A$10002=$A48)*(Data!$B$2:$B$10002=$B48)*(Data!$D$2:$D$10002=AV$3)*(Data!$F$2:$F$10002&lt;=AV$5) ) ),"N/A")</f>
        <v>N/A</v>
      </c>
      <c r="AW48" s="6" t="str">
        <f>IF(AW$4="x",IF( SUMPRODUCT( (Data!$A$2:$A$10002=$A48)*(Data!$B$2:$B$10002=$B48)*(Data!$D$2:$D$10002=AW$3)*(Data!$E$2:$E$10002) )=0,"N/A",SUMPRODUCT( (Data!$A$2:$A$10002=$A48)*(Data!$B$2:$B$10002=$B48)*(Data!$D$2:$D$10002=AW$3)*(Data!$F$2:$F$10002&lt;=AW$5) ) ),"N/A")</f>
        <v>N/A</v>
      </c>
      <c r="AX48" s="6" t="str">
        <f>IF(AX$4="x",IF( SUMPRODUCT( (Data!$A$2:$A$10002=$A48)*(Data!$B$2:$B$10002=$B48)*(Data!$D$2:$D$10002=AX$3)*(Data!$E$2:$E$10002) )=0,"N/A",SUMPRODUCT( (Data!$A$2:$A$10002=$A48)*(Data!$B$2:$B$10002=$B48)*(Data!$D$2:$D$10002=AX$3)*(Data!$F$2:$F$10002&lt;=AX$5) ) ),"N/A")</f>
        <v>N/A</v>
      </c>
      <c r="AY48" s="6">
        <f t="shared" si="77"/>
        <v>1</v>
      </c>
      <c r="BD48" s="6" t="str">
        <f t="shared" si="78"/>
        <v>N/A</v>
      </c>
      <c r="BE48" s="6" t="str">
        <f t="shared" si="79"/>
        <v>N/A</v>
      </c>
      <c r="BF48" s="6" t="str">
        <f t="shared" si="80"/>
        <v>N/A</v>
      </c>
      <c r="BG48" s="6" t="str">
        <f t="shared" si="81"/>
        <v>N/A</v>
      </c>
      <c r="BH48" s="6" t="str">
        <f t="shared" si="82"/>
        <v>N/A</v>
      </c>
      <c r="BI48" s="6" t="str">
        <f t="shared" si="83"/>
        <v>N/A</v>
      </c>
      <c r="BJ48" s="6" t="str">
        <f t="shared" si="84"/>
        <v>N/A</v>
      </c>
      <c r="BK48" s="6" t="str">
        <f t="shared" si="85"/>
        <v>N/A</v>
      </c>
      <c r="BL48" s="6" t="str">
        <f t="shared" si="86"/>
        <v>N/A</v>
      </c>
      <c r="BM48" s="6" t="str">
        <f t="shared" si="87"/>
        <v>N/A</v>
      </c>
      <c r="BN48" s="6" t="str">
        <f t="shared" si="88"/>
        <v>N/A</v>
      </c>
      <c r="BO48" s="6" t="str">
        <f t="shared" si="89"/>
        <v>N/A</v>
      </c>
      <c r="BP48" s="6" t="str">
        <f t="shared" si="90"/>
        <v>N/A</v>
      </c>
      <c r="BQ48" s="6" t="str">
        <f t="shared" si="91"/>
        <v>N/A</v>
      </c>
      <c r="BR48" s="6" t="str">
        <f t="shared" si="92"/>
        <v>N/A</v>
      </c>
      <c r="BS48" s="6" t="str">
        <f t="shared" si="93"/>
        <v>N/A</v>
      </c>
      <c r="BT48" s="6">
        <f t="shared" si="94"/>
        <v>1</v>
      </c>
      <c r="BU48" s="6" t="str">
        <f t="shared" si="95"/>
        <v>N/A</v>
      </c>
      <c r="BV48" s="6" t="str">
        <f t="shared" si="96"/>
        <v>N/A</v>
      </c>
      <c r="BW48" s="6" t="str">
        <f t="shared" si="97"/>
        <v>N/A</v>
      </c>
      <c r="BX48" s="6" t="str">
        <f t="shared" si="98"/>
        <v>N/A</v>
      </c>
      <c r="BY48" s="6">
        <f t="shared" si="99"/>
        <v>1</v>
      </c>
    </row>
    <row r="49" spans="1:77" x14ac:dyDescent="0.25">
      <c r="A49" s="7" t="s">
        <v>99</v>
      </c>
      <c r="B49" s="6" t="s">
        <v>84</v>
      </c>
      <c r="C49" s="26"/>
      <c r="D49" s="6" t="str">
        <f>IF(D$4="x",IF( SUMPRODUCT( (Data!$A$2:$A$10002=$A49)*(Data!$B$2:$B$10002=$B49)*(Data!$D$2:$D$10002=D$3)*(Data!$E$2:$E$10002) )=0,"N/A",SUMPRODUCT( (Data!$A$2:$A$10002=$A49)*(Data!$B$2:$B$10002=$B49)*(Data!$D$2:$D$10002=D$3)*(Data!$E$2:$E$10002&lt;=D$5) ) ),"N/A")</f>
        <v>N/A</v>
      </c>
      <c r="E49" s="6" t="str">
        <f>IF(E$4="x",IF( SUMPRODUCT( (Data!$A$2:$A$10002=$A49)*(Data!$B$2:$B$10002=$B49)*(Data!$D$2:$D$10002=E$3)*(Data!$E$2:$E$10002) )=0,"N/A",SUMPRODUCT( (Data!$A$2:$A$10002=$A49)*(Data!$B$2:$B$10002=$B49)*(Data!$D$2:$D$10002=E$3)*(Data!$E$2:$E$10002&lt;=E$5) ) ),"N/A")</f>
        <v>N/A</v>
      </c>
      <c r="F49" s="6" t="str">
        <f>IF(F$4="x",IF( SUMPRODUCT( (Data!$A$2:$A$10002=$A49)*(Data!$B$2:$B$10002=$B49)*(Data!$D$2:$D$10002=F$3)*(Data!$E$2:$E$10002) )=0,"N/A",SUMPRODUCT( (Data!$A$2:$A$10002=$A49)*(Data!$B$2:$B$10002=$B49)*(Data!$D$2:$D$10002=F$3)*(Data!$E$2:$E$10002&lt;=F$5) ) ),"N/A")</f>
        <v>N/A</v>
      </c>
      <c r="G49" s="6" t="str">
        <f>IF(G$4="x",IF( SUMPRODUCT( (Data!$A$2:$A$10002=$A49)*(Data!$B$2:$B$10002=$B49)*(Data!$D$2:$D$10002=G$3)*(Data!$E$2:$E$10002) )=0,"N/A",SUMPRODUCT( (Data!$A$2:$A$10002=$A49)*(Data!$B$2:$B$10002=$B49)*(Data!$D$2:$D$10002=G$3)*(Data!$E$2:$E$10002&lt;=G$5) ) ),"N/A")</f>
        <v>N/A</v>
      </c>
      <c r="H49" s="6" t="str">
        <f>IF(H$4="x",IF( SUMPRODUCT( (Data!$A$2:$A$10002=$A49)*(Data!$B$2:$B$10002=$B49)*(Data!$D$2:$D$10002=H$3)*(Data!$E$2:$E$10002) )=0,"N/A",SUMPRODUCT( (Data!$A$2:$A$10002=$A49)*(Data!$B$2:$B$10002=$B49)*(Data!$D$2:$D$10002=H$3)*(Data!$E$2:$E$10002&lt;=H$5) ) ),"N/A")</f>
        <v>N/A</v>
      </c>
      <c r="I49" s="6" t="str">
        <f>IF(I$4="x",IF( SUMPRODUCT( (Data!$A$2:$A$10002=$A49)*(Data!$B$2:$B$10002=$B49)*(Data!$D$2:$D$10002=I$3)*(Data!$E$2:$E$10002) )=0,"N/A",SUMPRODUCT( (Data!$A$2:$A$10002=$A49)*(Data!$B$2:$B$10002=$B49)*(Data!$D$2:$D$10002=I$3)*(Data!$E$2:$E$10002&lt;=I$5) ) ),"N/A")</f>
        <v>N/A</v>
      </c>
      <c r="J49" s="6" t="str">
        <f>IF(J$4="x",IF( SUMPRODUCT( (Data!$A$2:$A$10002=$A49)*(Data!$B$2:$B$10002=$B49)*(Data!$D$2:$D$10002=J$3)*(Data!$E$2:$E$10002) )=0,"N/A",SUMPRODUCT( (Data!$A$2:$A$10002=$A49)*(Data!$B$2:$B$10002=$B49)*(Data!$D$2:$D$10002=J$3)*(Data!$E$2:$E$10002&lt;=J$5) ) ),"N/A")</f>
        <v>N/A</v>
      </c>
      <c r="K49" s="6" t="str">
        <f>IF(K$4="x",IF( SUMPRODUCT( (Data!$A$2:$A$10002=$A49)*(Data!$B$2:$B$10002=$B49)*(Data!$D$2:$D$10002=K$3)*(Data!$E$2:$E$10002) )=0,"N/A",SUMPRODUCT( (Data!$A$2:$A$10002=$A49)*(Data!$B$2:$B$10002=$B49)*(Data!$D$2:$D$10002=K$3)*(Data!$E$2:$E$10002&lt;=K$5) ) ),"N/A")</f>
        <v>N/A</v>
      </c>
      <c r="L49" s="6" t="str">
        <f>IF(L$4="x",IF( SUMPRODUCT( (Data!$A$2:$A$10002=$A49)*(Data!$B$2:$B$10002=$B49)*(Data!$D$2:$D$10002=L$3)*(Data!$E$2:$E$10002) )=0,"N/A",SUMPRODUCT( (Data!$A$2:$A$10002=$A49)*(Data!$B$2:$B$10002=$B49)*(Data!$D$2:$D$10002=L$3)*(Data!$E$2:$E$10002&lt;=L$5) ) ),"N/A")</f>
        <v>N/A</v>
      </c>
      <c r="M49" s="6" t="str">
        <f>IF(M$4="x",IF( SUMPRODUCT( (Data!$A$2:$A$10002=$A49)*(Data!$B$2:$B$10002=$B49)*(Data!$D$2:$D$10002=M$3)*(Data!$E$2:$E$10002) )=0,"N/A",SUMPRODUCT( (Data!$A$2:$A$10002=$A49)*(Data!$B$2:$B$10002=$B49)*(Data!$D$2:$D$10002=M$3)*(Data!$E$2:$E$10002&lt;=M$5) ) ),"N/A")</f>
        <v>N/A</v>
      </c>
      <c r="N49" s="6" t="str">
        <f>IF(N$4="x",IF( SUMPRODUCT( (Data!$A$2:$A$10002=$A49)*(Data!$B$2:$B$10002=$B49)*(Data!$D$2:$D$10002=N$3)*(Data!$E$2:$E$10002) )=0,"N/A",SUMPRODUCT( (Data!$A$2:$A$10002=$A49)*(Data!$B$2:$B$10002=$B49)*(Data!$D$2:$D$10002=N$3)*(Data!$E$2:$E$10002&lt;=N$5) ) ),"N/A")</f>
        <v>N/A</v>
      </c>
      <c r="O49" s="6" t="str">
        <f>IF(O$4="x",IF( SUMPRODUCT( (Data!$A$2:$A$10002=$A49)*(Data!$B$2:$B$10002=$B49)*(Data!$D$2:$D$10002=O$3)*(Data!$E$2:$E$10002) )=0,"N/A",SUMPRODUCT( (Data!$A$2:$A$10002=$A49)*(Data!$B$2:$B$10002=$B49)*(Data!$D$2:$D$10002=O$3)*(Data!$E$2:$E$10002&lt;=O$5) ) ),"N/A")</f>
        <v>N/A</v>
      </c>
      <c r="P49" s="6" t="str">
        <f>IF(P$4="x",IF( SUMPRODUCT( (Data!$A$2:$A$10002=$A49)*(Data!$B$2:$B$10002=$B49)*(Data!$D$2:$D$10002=P$3)*(Data!$E$2:$E$10002) )=0,"N/A",SUMPRODUCT( (Data!$A$2:$A$10002=$A49)*(Data!$B$2:$B$10002=$B49)*(Data!$D$2:$D$10002=P$3)*(Data!$E$2:$E$10002&lt;=P$5) ) ),"N/A")</f>
        <v>N/A</v>
      </c>
      <c r="Q49" s="6" t="str">
        <f>IF(Q$4="x",IF( SUMPRODUCT( (Data!$A$2:$A$10002=$A49)*(Data!$B$2:$B$10002=$B49)*(Data!$D$2:$D$10002=Q$3)*(Data!$E$2:$E$10002) )=0,"N/A",SUMPRODUCT( (Data!$A$2:$A$10002=$A49)*(Data!$B$2:$B$10002=$B49)*(Data!$D$2:$D$10002=Q$3)*(Data!$E$2:$E$10002&lt;=Q$5) ) ),"N/A")</f>
        <v>N/A</v>
      </c>
      <c r="R49" s="6" t="str">
        <f>IF(R$4="x",IF( SUMPRODUCT( (Data!$A$2:$A$10002=$A49)*(Data!$B$2:$B$10002=$B49)*(Data!$D$2:$D$10002=R$3)*(Data!$E$2:$E$10002) )=0,"N/A",SUMPRODUCT( (Data!$A$2:$A$10002=$A49)*(Data!$B$2:$B$10002=$B49)*(Data!$D$2:$D$10002=R$3)*(Data!$E$2:$E$10002&lt;=R$5) ) ),"N/A")</f>
        <v>N/A</v>
      </c>
      <c r="S49" s="6" t="str">
        <f>IF(S$4="x",IF( SUMPRODUCT( (Data!$A$2:$A$10002=$A49)*(Data!$B$2:$B$10002=$B49)*(Data!$D$2:$D$10002=S$3)*(Data!$E$2:$E$10002) )=0,"N/A",SUMPRODUCT( (Data!$A$2:$A$10002=$A49)*(Data!$B$2:$B$10002=$B49)*(Data!$D$2:$D$10002=S$3)*(Data!$E$2:$E$10002&lt;=S$5) ) ),"N/A")</f>
        <v>N/A</v>
      </c>
      <c r="T49" s="6">
        <f>IF(T$4="x",IF( SUMPRODUCT( (Data!$A$2:$A$10002=$A49)*(Data!$B$2:$B$10002=$B49)*(Data!$D$2:$D$10002=T$3)*(Data!$E$2:$E$10002) )=0,"N/A",SUMPRODUCT( (Data!$A$2:$A$10002=$A49)*(Data!$B$2:$B$10002=$B49)*(Data!$D$2:$D$10002=T$3)*(Data!$E$2:$E$10002&lt;=T$5) ) ),"N/A")</f>
        <v>1</v>
      </c>
      <c r="U49" s="6" t="str">
        <f>IF(U$4="x",IF( SUMPRODUCT( (Data!$A$2:$A$10002=$A49)*(Data!$B$2:$B$10002=$B49)*(Data!$D$2:$D$10002=U$3)*(Data!$E$2:$E$10002) )=0,"N/A",SUMPRODUCT( (Data!$A$2:$A$10002=$A49)*(Data!$B$2:$B$10002=$B49)*(Data!$D$2:$D$10002=U$3)*(Data!$E$2:$E$10002&lt;=U$5) ) ),"N/A")</f>
        <v>N/A</v>
      </c>
      <c r="V49" s="6" t="str">
        <f>IF(V$4="x",IF( SUMPRODUCT( (Data!$A$2:$A$10002=$A49)*(Data!$B$2:$B$10002=$B49)*(Data!$D$2:$D$10002=V$3)*(Data!$E$2:$E$10002) )=0,"N/A",SUMPRODUCT( (Data!$A$2:$A$10002=$A49)*(Data!$B$2:$B$10002=$B49)*(Data!$D$2:$D$10002=V$3)*(Data!$E$2:$E$10002&lt;=V$5) ) ),"N/A")</f>
        <v>N/A</v>
      </c>
      <c r="W49" s="6" t="str">
        <f>IF(W$4="x",IF( SUMPRODUCT( (Data!$A$2:$A$10002=$A49)*(Data!$B$2:$B$10002=$B49)*(Data!$D$2:$D$10002=W$3)*(Data!$E$2:$E$10002) )=0,"N/A",SUMPRODUCT( (Data!$A$2:$A$10002=$A49)*(Data!$B$2:$B$10002=$B49)*(Data!$D$2:$D$10002=W$3)*(Data!$E$2:$E$10002&lt;=W$5) ) ),"N/A")</f>
        <v>N/A</v>
      </c>
      <c r="X49" s="6" t="str">
        <f>IF(X$4="x",IF( SUMPRODUCT( (Data!$A$2:$A$10002=$A49)*(Data!$B$2:$B$10002=$B49)*(Data!$D$2:$D$10002=X$3)*(Data!$E$2:$E$10002) )=0,"N/A",SUMPRODUCT( (Data!$A$2:$A$10002=$A49)*(Data!$B$2:$B$10002=$B49)*(Data!$D$2:$D$10002=X$3)*(Data!$E$2:$E$10002&lt;=X$5) ) ),"N/A")</f>
        <v>N/A</v>
      </c>
      <c r="Y49" s="6">
        <f t="shared" si="76"/>
        <v>1</v>
      </c>
      <c r="AD49" s="6" t="str">
        <f>IF(AD$4="x",IF( SUMPRODUCT( (Data!$A$2:$A$10002=$A49)*(Data!$B$2:$B$10002=$B49)*(Data!$D$2:$D$10002=AD$3)*(Data!$E$2:$E$10002) )=0,"N/A",SUMPRODUCT( (Data!$A$2:$A$10002=$A49)*(Data!$B$2:$B$10002=$B49)*(Data!$D$2:$D$10002=AD$3)*(Data!$F$2:$F$10002&lt;=AD$5) ) ),"N/A")</f>
        <v>N/A</v>
      </c>
      <c r="AE49" s="6" t="str">
        <f>IF(AE$4="x",IF( SUMPRODUCT( (Data!$A$2:$A$10002=$A49)*(Data!$B$2:$B$10002=$B49)*(Data!$D$2:$D$10002=AE$3)*(Data!$E$2:$E$10002) )=0,"N/A",SUMPRODUCT( (Data!$A$2:$A$10002=$A49)*(Data!$B$2:$B$10002=$B49)*(Data!$D$2:$D$10002=AE$3)*(Data!$F$2:$F$10002&lt;=AE$5) ) ),"N/A")</f>
        <v>N/A</v>
      </c>
      <c r="AF49" s="6" t="str">
        <f>IF(AF$4="x",IF( SUMPRODUCT( (Data!$A$2:$A$10002=$A49)*(Data!$B$2:$B$10002=$B49)*(Data!$D$2:$D$10002=AF$3)*(Data!$E$2:$E$10002) )=0,"N/A",SUMPRODUCT( (Data!$A$2:$A$10002=$A49)*(Data!$B$2:$B$10002=$B49)*(Data!$D$2:$D$10002=AF$3)*(Data!$F$2:$F$10002&lt;=AF$5) ) ),"N/A")</f>
        <v>N/A</v>
      </c>
      <c r="AG49" s="6" t="str">
        <f>IF(AG$4="x",IF( SUMPRODUCT( (Data!$A$2:$A$10002=$A49)*(Data!$B$2:$B$10002=$B49)*(Data!$D$2:$D$10002=AG$3)*(Data!$E$2:$E$10002) )=0,"N/A",SUMPRODUCT( (Data!$A$2:$A$10002=$A49)*(Data!$B$2:$B$10002=$B49)*(Data!$D$2:$D$10002=AG$3)*(Data!$F$2:$F$10002&lt;=AG$5) ) ),"N/A")</f>
        <v>N/A</v>
      </c>
      <c r="AH49" s="6" t="str">
        <f>IF(AH$4="x",IF( SUMPRODUCT( (Data!$A$2:$A$10002=$A49)*(Data!$B$2:$B$10002=$B49)*(Data!$D$2:$D$10002=AH$3)*(Data!$E$2:$E$10002) )=0,"N/A",SUMPRODUCT( (Data!$A$2:$A$10002=$A49)*(Data!$B$2:$B$10002=$B49)*(Data!$D$2:$D$10002=AH$3)*(Data!$F$2:$F$10002&lt;=AH$5) ) ),"N/A")</f>
        <v>N/A</v>
      </c>
      <c r="AI49" s="6" t="str">
        <f>IF(AI$4="x",IF( SUMPRODUCT( (Data!$A$2:$A$10002=$A49)*(Data!$B$2:$B$10002=$B49)*(Data!$D$2:$D$10002=AI$3)*(Data!$E$2:$E$10002) )=0,"N/A",SUMPRODUCT( (Data!$A$2:$A$10002=$A49)*(Data!$B$2:$B$10002=$B49)*(Data!$D$2:$D$10002=AI$3)*(Data!$F$2:$F$10002&lt;=AI$5) ) ),"N/A")</f>
        <v>N/A</v>
      </c>
      <c r="AJ49" s="6" t="str">
        <f>IF(AJ$4="x",IF( SUMPRODUCT( (Data!$A$2:$A$10002=$A49)*(Data!$B$2:$B$10002=$B49)*(Data!$D$2:$D$10002=AJ$3)*(Data!$E$2:$E$10002) )=0,"N/A",SUMPRODUCT( (Data!$A$2:$A$10002=$A49)*(Data!$B$2:$B$10002=$B49)*(Data!$D$2:$D$10002=AJ$3)*(Data!$F$2:$F$10002&lt;=AJ$5) ) ),"N/A")</f>
        <v>N/A</v>
      </c>
      <c r="AK49" s="6" t="str">
        <f>IF(AK$4="x",IF( SUMPRODUCT( (Data!$A$2:$A$10002=$A49)*(Data!$B$2:$B$10002=$B49)*(Data!$D$2:$D$10002=AK$3)*(Data!$E$2:$E$10002) )=0,"N/A",SUMPRODUCT( (Data!$A$2:$A$10002=$A49)*(Data!$B$2:$B$10002=$B49)*(Data!$D$2:$D$10002=AK$3)*(Data!$F$2:$F$10002&lt;=AK$5) ) ),"N/A")</f>
        <v>N/A</v>
      </c>
      <c r="AL49" s="6" t="str">
        <f>IF(AL$4="x",IF( SUMPRODUCT( (Data!$A$2:$A$10002=$A49)*(Data!$B$2:$B$10002=$B49)*(Data!$D$2:$D$10002=AL$3)*(Data!$E$2:$E$10002) )=0,"N/A",SUMPRODUCT( (Data!$A$2:$A$10002=$A49)*(Data!$B$2:$B$10002=$B49)*(Data!$D$2:$D$10002=AL$3)*(Data!$F$2:$F$10002&lt;=AL$5) ) ),"N/A")</f>
        <v>N/A</v>
      </c>
      <c r="AM49" s="6" t="str">
        <f>IF(AM$4="x",IF( SUMPRODUCT( (Data!$A$2:$A$10002=$A49)*(Data!$B$2:$B$10002=$B49)*(Data!$D$2:$D$10002=AM$3)*(Data!$E$2:$E$10002) )=0,"N/A",SUMPRODUCT( (Data!$A$2:$A$10002=$A49)*(Data!$B$2:$B$10002=$B49)*(Data!$D$2:$D$10002=AM$3)*(Data!$F$2:$F$10002&lt;=AM$5) ) ),"N/A")</f>
        <v>N/A</v>
      </c>
      <c r="AN49" s="6" t="str">
        <f>IF(AN$4="x",IF( SUMPRODUCT( (Data!$A$2:$A$10002=$A49)*(Data!$B$2:$B$10002=$B49)*(Data!$D$2:$D$10002=AN$3)*(Data!$E$2:$E$10002) )=0,"N/A",SUMPRODUCT( (Data!$A$2:$A$10002=$A49)*(Data!$B$2:$B$10002=$B49)*(Data!$D$2:$D$10002=AN$3)*(Data!$F$2:$F$10002&lt;=AN$5) ) ),"N/A")</f>
        <v>N/A</v>
      </c>
      <c r="AO49" s="6" t="str">
        <f>IF(AO$4="x",IF( SUMPRODUCT( (Data!$A$2:$A$10002=$A49)*(Data!$B$2:$B$10002=$B49)*(Data!$D$2:$D$10002=AO$3)*(Data!$E$2:$E$10002) )=0,"N/A",SUMPRODUCT( (Data!$A$2:$A$10002=$A49)*(Data!$B$2:$B$10002=$B49)*(Data!$D$2:$D$10002=AO$3)*(Data!$F$2:$F$10002&lt;=AO$5) ) ),"N/A")</f>
        <v>N/A</v>
      </c>
      <c r="AP49" s="6" t="str">
        <f>IF(AP$4="x",IF( SUMPRODUCT( (Data!$A$2:$A$10002=$A49)*(Data!$B$2:$B$10002=$B49)*(Data!$D$2:$D$10002=AP$3)*(Data!$E$2:$E$10002) )=0,"N/A",SUMPRODUCT( (Data!$A$2:$A$10002=$A49)*(Data!$B$2:$B$10002=$B49)*(Data!$D$2:$D$10002=AP$3)*(Data!$F$2:$F$10002&lt;=AP$5) ) ),"N/A")</f>
        <v>N/A</v>
      </c>
      <c r="AQ49" s="6" t="str">
        <f>IF(AQ$4="x",IF( SUMPRODUCT( (Data!$A$2:$A$10002=$A49)*(Data!$B$2:$B$10002=$B49)*(Data!$D$2:$D$10002=AQ$3)*(Data!$E$2:$E$10002) )=0,"N/A",SUMPRODUCT( (Data!$A$2:$A$10002=$A49)*(Data!$B$2:$B$10002=$B49)*(Data!$D$2:$D$10002=AQ$3)*(Data!$F$2:$F$10002&lt;=AQ$5) ) ),"N/A")</f>
        <v>N/A</v>
      </c>
      <c r="AR49" s="6" t="str">
        <f>IF(AR$4="x",IF( SUMPRODUCT( (Data!$A$2:$A$10002=$A49)*(Data!$B$2:$B$10002=$B49)*(Data!$D$2:$D$10002=AR$3)*(Data!$E$2:$E$10002) )=0,"N/A",SUMPRODUCT( (Data!$A$2:$A$10002=$A49)*(Data!$B$2:$B$10002=$B49)*(Data!$D$2:$D$10002=AR$3)*(Data!$F$2:$F$10002&lt;=AR$5) ) ),"N/A")</f>
        <v>N/A</v>
      </c>
      <c r="AS49" s="6" t="str">
        <f>IF(AS$4="x",IF( SUMPRODUCT( (Data!$A$2:$A$10002=$A49)*(Data!$B$2:$B$10002=$B49)*(Data!$D$2:$D$10002=AS$3)*(Data!$E$2:$E$10002) )=0,"N/A",SUMPRODUCT( (Data!$A$2:$A$10002=$A49)*(Data!$B$2:$B$10002=$B49)*(Data!$D$2:$D$10002=AS$3)*(Data!$F$2:$F$10002&lt;=AS$5) ) ),"N/A")</f>
        <v>N/A</v>
      </c>
      <c r="AT49" s="6">
        <f>IF(AT$4="x",IF( SUMPRODUCT( (Data!$A$2:$A$10002=$A49)*(Data!$B$2:$B$10002=$B49)*(Data!$D$2:$D$10002=AT$3)*(Data!$E$2:$E$10002) )=0,"N/A",SUMPRODUCT( (Data!$A$2:$A$10002=$A49)*(Data!$B$2:$B$10002=$B49)*(Data!$D$2:$D$10002=AT$3)*(Data!$F$2:$F$10002&lt;=AT$5) ) ),"N/A")</f>
        <v>1</v>
      </c>
      <c r="AU49" s="6" t="str">
        <f>IF(AU$4="x",IF( SUMPRODUCT( (Data!$A$2:$A$10002=$A49)*(Data!$B$2:$B$10002=$B49)*(Data!$D$2:$D$10002=AU$3)*(Data!$E$2:$E$10002) )=0,"N/A",SUMPRODUCT( (Data!$A$2:$A$10002=$A49)*(Data!$B$2:$B$10002=$B49)*(Data!$D$2:$D$10002=AU$3)*(Data!$F$2:$F$10002&lt;=AU$5) ) ),"N/A")</f>
        <v>N/A</v>
      </c>
      <c r="AV49" s="6" t="str">
        <f>IF(AV$4="x",IF( SUMPRODUCT( (Data!$A$2:$A$10002=$A49)*(Data!$B$2:$B$10002=$B49)*(Data!$D$2:$D$10002=AV$3)*(Data!$E$2:$E$10002) )=0,"N/A",SUMPRODUCT( (Data!$A$2:$A$10002=$A49)*(Data!$B$2:$B$10002=$B49)*(Data!$D$2:$D$10002=AV$3)*(Data!$F$2:$F$10002&lt;=AV$5) ) ),"N/A")</f>
        <v>N/A</v>
      </c>
      <c r="AW49" s="6" t="str">
        <f>IF(AW$4="x",IF( SUMPRODUCT( (Data!$A$2:$A$10002=$A49)*(Data!$B$2:$B$10002=$B49)*(Data!$D$2:$D$10002=AW$3)*(Data!$E$2:$E$10002) )=0,"N/A",SUMPRODUCT( (Data!$A$2:$A$10002=$A49)*(Data!$B$2:$B$10002=$B49)*(Data!$D$2:$D$10002=AW$3)*(Data!$F$2:$F$10002&lt;=AW$5) ) ),"N/A")</f>
        <v>N/A</v>
      </c>
      <c r="AX49" s="6" t="str">
        <f>IF(AX$4="x",IF( SUMPRODUCT( (Data!$A$2:$A$10002=$A49)*(Data!$B$2:$B$10002=$B49)*(Data!$D$2:$D$10002=AX$3)*(Data!$E$2:$E$10002) )=0,"N/A",SUMPRODUCT( (Data!$A$2:$A$10002=$A49)*(Data!$B$2:$B$10002=$B49)*(Data!$D$2:$D$10002=AX$3)*(Data!$F$2:$F$10002&lt;=AX$5) ) ),"N/A")</f>
        <v>N/A</v>
      </c>
      <c r="AY49" s="6">
        <f t="shared" si="77"/>
        <v>1</v>
      </c>
      <c r="BD49" s="6" t="str">
        <f t="shared" si="78"/>
        <v>N/A</v>
      </c>
      <c r="BE49" s="6" t="str">
        <f t="shared" si="79"/>
        <v>N/A</v>
      </c>
      <c r="BF49" s="6" t="str">
        <f t="shared" si="80"/>
        <v>N/A</v>
      </c>
      <c r="BG49" s="6" t="str">
        <f t="shared" si="81"/>
        <v>N/A</v>
      </c>
      <c r="BH49" s="6" t="str">
        <f t="shared" si="82"/>
        <v>N/A</v>
      </c>
      <c r="BI49" s="6" t="str">
        <f t="shared" si="83"/>
        <v>N/A</v>
      </c>
      <c r="BJ49" s="6" t="str">
        <f t="shared" si="84"/>
        <v>N/A</v>
      </c>
      <c r="BK49" s="6" t="str">
        <f t="shared" si="85"/>
        <v>N/A</v>
      </c>
      <c r="BL49" s="6" t="str">
        <f t="shared" si="86"/>
        <v>N/A</v>
      </c>
      <c r="BM49" s="6" t="str">
        <f t="shared" si="87"/>
        <v>N/A</v>
      </c>
      <c r="BN49" s="6" t="str">
        <f t="shared" si="88"/>
        <v>N/A</v>
      </c>
      <c r="BO49" s="6" t="str">
        <f t="shared" si="89"/>
        <v>N/A</v>
      </c>
      <c r="BP49" s="6" t="str">
        <f t="shared" si="90"/>
        <v>N/A</v>
      </c>
      <c r="BQ49" s="6" t="str">
        <f t="shared" si="91"/>
        <v>N/A</v>
      </c>
      <c r="BR49" s="6" t="str">
        <f t="shared" si="92"/>
        <v>N/A</v>
      </c>
      <c r="BS49" s="6" t="str">
        <f t="shared" si="93"/>
        <v>N/A</v>
      </c>
      <c r="BT49" s="6">
        <f t="shared" si="94"/>
        <v>1</v>
      </c>
      <c r="BU49" s="6" t="str">
        <f t="shared" si="95"/>
        <v>N/A</v>
      </c>
      <c r="BV49" s="6" t="str">
        <f t="shared" si="96"/>
        <v>N/A</v>
      </c>
      <c r="BW49" s="6" t="str">
        <f t="shared" si="97"/>
        <v>N/A</v>
      </c>
      <c r="BX49" s="6" t="str">
        <f t="shared" si="98"/>
        <v>N/A</v>
      </c>
      <c r="BY49" s="6">
        <f t="shared" si="99"/>
        <v>1</v>
      </c>
    </row>
    <row r="50" spans="1:77" x14ac:dyDescent="0.25">
      <c r="A50" s="7" t="s">
        <v>100</v>
      </c>
      <c r="B50" s="6" t="s">
        <v>84</v>
      </c>
      <c r="C50" s="26"/>
      <c r="D50" s="6" t="str">
        <f>IF(D$4="x",IF( SUMPRODUCT( (Data!$A$2:$A$10002=$A50)*(Data!$B$2:$B$10002=$B50)*(Data!$D$2:$D$10002=D$3)*(Data!$E$2:$E$10002) )=0,"N/A",SUMPRODUCT( (Data!$A$2:$A$10002=$A50)*(Data!$B$2:$B$10002=$B50)*(Data!$D$2:$D$10002=D$3)*(Data!$E$2:$E$10002&lt;=D$5) ) ),"N/A")</f>
        <v>N/A</v>
      </c>
      <c r="E50" s="6" t="str">
        <f>IF(E$4="x",IF( SUMPRODUCT( (Data!$A$2:$A$10002=$A50)*(Data!$B$2:$B$10002=$B50)*(Data!$D$2:$D$10002=E$3)*(Data!$E$2:$E$10002) )=0,"N/A",SUMPRODUCT( (Data!$A$2:$A$10002=$A50)*(Data!$B$2:$B$10002=$B50)*(Data!$D$2:$D$10002=E$3)*(Data!$E$2:$E$10002&lt;=E$5) ) ),"N/A")</f>
        <v>N/A</v>
      </c>
      <c r="F50" s="6" t="str">
        <f>IF(F$4="x",IF( SUMPRODUCT( (Data!$A$2:$A$10002=$A50)*(Data!$B$2:$B$10002=$B50)*(Data!$D$2:$D$10002=F$3)*(Data!$E$2:$E$10002) )=0,"N/A",SUMPRODUCT( (Data!$A$2:$A$10002=$A50)*(Data!$B$2:$B$10002=$B50)*(Data!$D$2:$D$10002=F$3)*(Data!$E$2:$E$10002&lt;=F$5) ) ),"N/A")</f>
        <v>N/A</v>
      </c>
      <c r="G50" s="6" t="str">
        <f>IF(G$4="x",IF( SUMPRODUCT( (Data!$A$2:$A$10002=$A50)*(Data!$B$2:$B$10002=$B50)*(Data!$D$2:$D$10002=G$3)*(Data!$E$2:$E$10002) )=0,"N/A",SUMPRODUCT( (Data!$A$2:$A$10002=$A50)*(Data!$B$2:$B$10002=$B50)*(Data!$D$2:$D$10002=G$3)*(Data!$E$2:$E$10002&lt;=G$5) ) ),"N/A")</f>
        <v>N/A</v>
      </c>
      <c r="H50" s="6" t="str">
        <f>IF(H$4="x",IF( SUMPRODUCT( (Data!$A$2:$A$10002=$A50)*(Data!$B$2:$B$10002=$B50)*(Data!$D$2:$D$10002=H$3)*(Data!$E$2:$E$10002) )=0,"N/A",SUMPRODUCT( (Data!$A$2:$A$10002=$A50)*(Data!$B$2:$B$10002=$B50)*(Data!$D$2:$D$10002=H$3)*(Data!$E$2:$E$10002&lt;=H$5) ) ),"N/A")</f>
        <v>N/A</v>
      </c>
      <c r="I50" s="6" t="str">
        <f>IF(I$4="x",IF( SUMPRODUCT( (Data!$A$2:$A$10002=$A50)*(Data!$B$2:$B$10002=$B50)*(Data!$D$2:$D$10002=I$3)*(Data!$E$2:$E$10002) )=0,"N/A",SUMPRODUCT( (Data!$A$2:$A$10002=$A50)*(Data!$B$2:$B$10002=$B50)*(Data!$D$2:$D$10002=I$3)*(Data!$E$2:$E$10002&lt;=I$5) ) ),"N/A")</f>
        <v>N/A</v>
      </c>
      <c r="J50" s="6" t="str">
        <f>IF(J$4="x",IF( SUMPRODUCT( (Data!$A$2:$A$10002=$A50)*(Data!$B$2:$B$10002=$B50)*(Data!$D$2:$D$10002=J$3)*(Data!$E$2:$E$10002) )=0,"N/A",SUMPRODUCT( (Data!$A$2:$A$10002=$A50)*(Data!$B$2:$B$10002=$B50)*(Data!$D$2:$D$10002=J$3)*(Data!$E$2:$E$10002&lt;=J$5) ) ),"N/A")</f>
        <v>N/A</v>
      </c>
      <c r="K50" s="6" t="str">
        <f>IF(K$4="x",IF( SUMPRODUCT( (Data!$A$2:$A$10002=$A50)*(Data!$B$2:$B$10002=$B50)*(Data!$D$2:$D$10002=K$3)*(Data!$E$2:$E$10002) )=0,"N/A",SUMPRODUCT( (Data!$A$2:$A$10002=$A50)*(Data!$B$2:$B$10002=$B50)*(Data!$D$2:$D$10002=K$3)*(Data!$E$2:$E$10002&lt;=K$5) ) ),"N/A")</f>
        <v>N/A</v>
      </c>
      <c r="L50" s="6" t="str">
        <f>IF(L$4="x",IF( SUMPRODUCT( (Data!$A$2:$A$10002=$A50)*(Data!$B$2:$B$10002=$B50)*(Data!$D$2:$D$10002=L$3)*(Data!$E$2:$E$10002) )=0,"N/A",SUMPRODUCT( (Data!$A$2:$A$10002=$A50)*(Data!$B$2:$B$10002=$B50)*(Data!$D$2:$D$10002=L$3)*(Data!$E$2:$E$10002&lt;=L$5) ) ),"N/A")</f>
        <v>N/A</v>
      </c>
      <c r="M50" s="6" t="str">
        <f>IF(M$4="x",IF( SUMPRODUCT( (Data!$A$2:$A$10002=$A50)*(Data!$B$2:$B$10002=$B50)*(Data!$D$2:$D$10002=M$3)*(Data!$E$2:$E$10002) )=0,"N/A",SUMPRODUCT( (Data!$A$2:$A$10002=$A50)*(Data!$B$2:$B$10002=$B50)*(Data!$D$2:$D$10002=M$3)*(Data!$E$2:$E$10002&lt;=M$5) ) ),"N/A")</f>
        <v>N/A</v>
      </c>
      <c r="N50" s="6" t="str">
        <f>IF(N$4="x",IF( SUMPRODUCT( (Data!$A$2:$A$10002=$A50)*(Data!$B$2:$B$10002=$B50)*(Data!$D$2:$D$10002=N$3)*(Data!$E$2:$E$10002) )=0,"N/A",SUMPRODUCT( (Data!$A$2:$A$10002=$A50)*(Data!$B$2:$B$10002=$B50)*(Data!$D$2:$D$10002=N$3)*(Data!$E$2:$E$10002&lt;=N$5) ) ),"N/A")</f>
        <v>N/A</v>
      </c>
      <c r="O50" s="6" t="str">
        <f>IF(O$4="x",IF( SUMPRODUCT( (Data!$A$2:$A$10002=$A50)*(Data!$B$2:$B$10002=$B50)*(Data!$D$2:$D$10002=O$3)*(Data!$E$2:$E$10002) )=0,"N/A",SUMPRODUCT( (Data!$A$2:$A$10002=$A50)*(Data!$B$2:$B$10002=$B50)*(Data!$D$2:$D$10002=O$3)*(Data!$E$2:$E$10002&lt;=O$5) ) ),"N/A")</f>
        <v>N/A</v>
      </c>
      <c r="P50" s="6" t="str">
        <f>IF(P$4="x",IF( SUMPRODUCT( (Data!$A$2:$A$10002=$A50)*(Data!$B$2:$B$10002=$B50)*(Data!$D$2:$D$10002=P$3)*(Data!$E$2:$E$10002) )=0,"N/A",SUMPRODUCT( (Data!$A$2:$A$10002=$A50)*(Data!$B$2:$B$10002=$B50)*(Data!$D$2:$D$10002=P$3)*(Data!$E$2:$E$10002&lt;=P$5) ) ),"N/A")</f>
        <v>N/A</v>
      </c>
      <c r="Q50" s="6" t="str">
        <f>IF(Q$4="x",IF( SUMPRODUCT( (Data!$A$2:$A$10002=$A50)*(Data!$B$2:$B$10002=$B50)*(Data!$D$2:$D$10002=Q$3)*(Data!$E$2:$E$10002) )=0,"N/A",SUMPRODUCT( (Data!$A$2:$A$10002=$A50)*(Data!$B$2:$B$10002=$B50)*(Data!$D$2:$D$10002=Q$3)*(Data!$E$2:$E$10002&lt;=Q$5) ) ),"N/A")</f>
        <v>N/A</v>
      </c>
      <c r="R50" s="6" t="str">
        <f>IF(R$4="x",IF( SUMPRODUCT( (Data!$A$2:$A$10002=$A50)*(Data!$B$2:$B$10002=$B50)*(Data!$D$2:$D$10002=R$3)*(Data!$E$2:$E$10002) )=0,"N/A",SUMPRODUCT( (Data!$A$2:$A$10002=$A50)*(Data!$B$2:$B$10002=$B50)*(Data!$D$2:$D$10002=R$3)*(Data!$E$2:$E$10002&lt;=R$5) ) ),"N/A")</f>
        <v>N/A</v>
      </c>
      <c r="S50" s="6" t="str">
        <f>IF(S$4="x",IF( SUMPRODUCT( (Data!$A$2:$A$10002=$A50)*(Data!$B$2:$B$10002=$B50)*(Data!$D$2:$D$10002=S$3)*(Data!$E$2:$E$10002) )=0,"N/A",SUMPRODUCT( (Data!$A$2:$A$10002=$A50)*(Data!$B$2:$B$10002=$B50)*(Data!$D$2:$D$10002=S$3)*(Data!$E$2:$E$10002&lt;=S$5) ) ),"N/A")</f>
        <v>N/A</v>
      </c>
      <c r="T50" s="6">
        <f>IF(T$4="x",IF( SUMPRODUCT( (Data!$A$2:$A$10002=$A50)*(Data!$B$2:$B$10002=$B50)*(Data!$D$2:$D$10002=T$3)*(Data!$E$2:$E$10002) )=0,"N/A",SUMPRODUCT( (Data!$A$2:$A$10002=$A50)*(Data!$B$2:$B$10002=$B50)*(Data!$D$2:$D$10002=T$3)*(Data!$E$2:$E$10002&lt;=T$5) ) ),"N/A")</f>
        <v>1</v>
      </c>
      <c r="U50" s="6" t="str">
        <f>IF(U$4="x",IF( SUMPRODUCT( (Data!$A$2:$A$10002=$A50)*(Data!$B$2:$B$10002=$B50)*(Data!$D$2:$D$10002=U$3)*(Data!$E$2:$E$10002) )=0,"N/A",SUMPRODUCT( (Data!$A$2:$A$10002=$A50)*(Data!$B$2:$B$10002=$B50)*(Data!$D$2:$D$10002=U$3)*(Data!$E$2:$E$10002&lt;=U$5) ) ),"N/A")</f>
        <v>N/A</v>
      </c>
      <c r="V50" s="6" t="str">
        <f>IF(V$4="x",IF( SUMPRODUCT( (Data!$A$2:$A$10002=$A50)*(Data!$B$2:$B$10002=$B50)*(Data!$D$2:$D$10002=V$3)*(Data!$E$2:$E$10002) )=0,"N/A",SUMPRODUCT( (Data!$A$2:$A$10002=$A50)*(Data!$B$2:$B$10002=$B50)*(Data!$D$2:$D$10002=V$3)*(Data!$E$2:$E$10002&lt;=V$5) ) ),"N/A")</f>
        <v>N/A</v>
      </c>
      <c r="W50" s="6" t="str">
        <f>IF(W$4="x",IF( SUMPRODUCT( (Data!$A$2:$A$10002=$A50)*(Data!$B$2:$B$10002=$B50)*(Data!$D$2:$D$10002=W$3)*(Data!$E$2:$E$10002) )=0,"N/A",SUMPRODUCT( (Data!$A$2:$A$10002=$A50)*(Data!$B$2:$B$10002=$B50)*(Data!$D$2:$D$10002=W$3)*(Data!$E$2:$E$10002&lt;=W$5) ) ),"N/A")</f>
        <v>N/A</v>
      </c>
      <c r="X50" s="6" t="str">
        <f>IF(X$4="x",IF( SUMPRODUCT( (Data!$A$2:$A$10002=$A50)*(Data!$B$2:$B$10002=$B50)*(Data!$D$2:$D$10002=X$3)*(Data!$E$2:$E$10002) )=0,"N/A",SUMPRODUCT( (Data!$A$2:$A$10002=$A50)*(Data!$B$2:$B$10002=$B50)*(Data!$D$2:$D$10002=X$3)*(Data!$E$2:$E$10002&lt;=X$5) ) ),"N/A")</f>
        <v>N/A</v>
      </c>
      <c r="Y50" s="6">
        <f t="shared" si="76"/>
        <v>1</v>
      </c>
      <c r="AD50" s="6" t="str">
        <f>IF(AD$4="x",IF( SUMPRODUCT( (Data!$A$2:$A$10002=$A50)*(Data!$B$2:$B$10002=$B50)*(Data!$D$2:$D$10002=AD$3)*(Data!$E$2:$E$10002) )=0,"N/A",SUMPRODUCT( (Data!$A$2:$A$10002=$A50)*(Data!$B$2:$B$10002=$B50)*(Data!$D$2:$D$10002=AD$3)*(Data!$F$2:$F$10002&lt;=AD$5) ) ),"N/A")</f>
        <v>N/A</v>
      </c>
      <c r="AE50" s="6" t="str">
        <f>IF(AE$4="x",IF( SUMPRODUCT( (Data!$A$2:$A$10002=$A50)*(Data!$B$2:$B$10002=$B50)*(Data!$D$2:$D$10002=AE$3)*(Data!$E$2:$E$10002) )=0,"N/A",SUMPRODUCT( (Data!$A$2:$A$10002=$A50)*(Data!$B$2:$B$10002=$B50)*(Data!$D$2:$D$10002=AE$3)*(Data!$F$2:$F$10002&lt;=AE$5) ) ),"N/A")</f>
        <v>N/A</v>
      </c>
      <c r="AF50" s="6" t="str">
        <f>IF(AF$4="x",IF( SUMPRODUCT( (Data!$A$2:$A$10002=$A50)*(Data!$B$2:$B$10002=$B50)*(Data!$D$2:$D$10002=AF$3)*(Data!$E$2:$E$10002) )=0,"N/A",SUMPRODUCT( (Data!$A$2:$A$10002=$A50)*(Data!$B$2:$B$10002=$B50)*(Data!$D$2:$D$10002=AF$3)*(Data!$F$2:$F$10002&lt;=AF$5) ) ),"N/A")</f>
        <v>N/A</v>
      </c>
      <c r="AG50" s="6" t="str">
        <f>IF(AG$4="x",IF( SUMPRODUCT( (Data!$A$2:$A$10002=$A50)*(Data!$B$2:$B$10002=$B50)*(Data!$D$2:$D$10002=AG$3)*(Data!$E$2:$E$10002) )=0,"N/A",SUMPRODUCT( (Data!$A$2:$A$10002=$A50)*(Data!$B$2:$B$10002=$B50)*(Data!$D$2:$D$10002=AG$3)*(Data!$F$2:$F$10002&lt;=AG$5) ) ),"N/A")</f>
        <v>N/A</v>
      </c>
      <c r="AH50" s="6" t="str">
        <f>IF(AH$4="x",IF( SUMPRODUCT( (Data!$A$2:$A$10002=$A50)*(Data!$B$2:$B$10002=$B50)*(Data!$D$2:$D$10002=AH$3)*(Data!$E$2:$E$10002) )=0,"N/A",SUMPRODUCT( (Data!$A$2:$A$10002=$A50)*(Data!$B$2:$B$10002=$B50)*(Data!$D$2:$D$10002=AH$3)*(Data!$F$2:$F$10002&lt;=AH$5) ) ),"N/A")</f>
        <v>N/A</v>
      </c>
      <c r="AI50" s="6" t="str">
        <f>IF(AI$4="x",IF( SUMPRODUCT( (Data!$A$2:$A$10002=$A50)*(Data!$B$2:$B$10002=$B50)*(Data!$D$2:$D$10002=AI$3)*(Data!$E$2:$E$10002) )=0,"N/A",SUMPRODUCT( (Data!$A$2:$A$10002=$A50)*(Data!$B$2:$B$10002=$B50)*(Data!$D$2:$D$10002=AI$3)*(Data!$F$2:$F$10002&lt;=AI$5) ) ),"N/A")</f>
        <v>N/A</v>
      </c>
      <c r="AJ50" s="6" t="str">
        <f>IF(AJ$4="x",IF( SUMPRODUCT( (Data!$A$2:$A$10002=$A50)*(Data!$B$2:$B$10002=$B50)*(Data!$D$2:$D$10002=AJ$3)*(Data!$E$2:$E$10002) )=0,"N/A",SUMPRODUCT( (Data!$A$2:$A$10002=$A50)*(Data!$B$2:$B$10002=$B50)*(Data!$D$2:$D$10002=AJ$3)*(Data!$F$2:$F$10002&lt;=AJ$5) ) ),"N/A")</f>
        <v>N/A</v>
      </c>
      <c r="AK50" s="6" t="str">
        <f>IF(AK$4="x",IF( SUMPRODUCT( (Data!$A$2:$A$10002=$A50)*(Data!$B$2:$B$10002=$B50)*(Data!$D$2:$D$10002=AK$3)*(Data!$E$2:$E$10002) )=0,"N/A",SUMPRODUCT( (Data!$A$2:$A$10002=$A50)*(Data!$B$2:$B$10002=$B50)*(Data!$D$2:$D$10002=AK$3)*(Data!$F$2:$F$10002&lt;=AK$5) ) ),"N/A")</f>
        <v>N/A</v>
      </c>
      <c r="AL50" s="6" t="str">
        <f>IF(AL$4="x",IF( SUMPRODUCT( (Data!$A$2:$A$10002=$A50)*(Data!$B$2:$B$10002=$B50)*(Data!$D$2:$D$10002=AL$3)*(Data!$E$2:$E$10002) )=0,"N/A",SUMPRODUCT( (Data!$A$2:$A$10002=$A50)*(Data!$B$2:$B$10002=$B50)*(Data!$D$2:$D$10002=AL$3)*(Data!$F$2:$F$10002&lt;=AL$5) ) ),"N/A")</f>
        <v>N/A</v>
      </c>
      <c r="AM50" s="6" t="str">
        <f>IF(AM$4="x",IF( SUMPRODUCT( (Data!$A$2:$A$10002=$A50)*(Data!$B$2:$B$10002=$B50)*(Data!$D$2:$D$10002=AM$3)*(Data!$E$2:$E$10002) )=0,"N/A",SUMPRODUCT( (Data!$A$2:$A$10002=$A50)*(Data!$B$2:$B$10002=$B50)*(Data!$D$2:$D$10002=AM$3)*(Data!$F$2:$F$10002&lt;=AM$5) ) ),"N/A")</f>
        <v>N/A</v>
      </c>
      <c r="AN50" s="6" t="str">
        <f>IF(AN$4="x",IF( SUMPRODUCT( (Data!$A$2:$A$10002=$A50)*(Data!$B$2:$B$10002=$B50)*(Data!$D$2:$D$10002=AN$3)*(Data!$E$2:$E$10002) )=0,"N/A",SUMPRODUCT( (Data!$A$2:$A$10002=$A50)*(Data!$B$2:$B$10002=$B50)*(Data!$D$2:$D$10002=AN$3)*(Data!$F$2:$F$10002&lt;=AN$5) ) ),"N/A")</f>
        <v>N/A</v>
      </c>
      <c r="AO50" s="6" t="str">
        <f>IF(AO$4="x",IF( SUMPRODUCT( (Data!$A$2:$A$10002=$A50)*(Data!$B$2:$B$10002=$B50)*(Data!$D$2:$D$10002=AO$3)*(Data!$E$2:$E$10002) )=0,"N/A",SUMPRODUCT( (Data!$A$2:$A$10002=$A50)*(Data!$B$2:$B$10002=$B50)*(Data!$D$2:$D$10002=AO$3)*(Data!$F$2:$F$10002&lt;=AO$5) ) ),"N/A")</f>
        <v>N/A</v>
      </c>
      <c r="AP50" s="6" t="str">
        <f>IF(AP$4="x",IF( SUMPRODUCT( (Data!$A$2:$A$10002=$A50)*(Data!$B$2:$B$10002=$B50)*(Data!$D$2:$D$10002=AP$3)*(Data!$E$2:$E$10002) )=0,"N/A",SUMPRODUCT( (Data!$A$2:$A$10002=$A50)*(Data!$B$2:$B$10002=$B50)*(Data!$D$2:$D$10002=AP$3)*(Data!$F$2:$F$10002&lt;=AP$5) ) ),"N/A")</f>
        <v>N/A</v>
      </c>
      <c r="AQ50" s="6" t="str">
        <f>IF(AQ$4="x",IF( SUMPRODUCT( (Data!$A$2:$A$10002=$A50)*(Data!$B$2:$B$10002=$B50)*(Data!$D$2:$D$10002=AQ$3)*(Data!$E$2:$E$10002) )=0,"N/A",SUMPRODUCT( (Data!$A$2:$A$10002=$A50)*(Data!$B$2:$B$10002=$B50)*(Data!$D$2:$D$10002=AQ$3)*(Data!$F$2:$F$10002&lt;=AQ$5) ) ),"N/A")</f>
        <v>N/A</v>
      </c>
      <c r="AR50" s="6" t="str">
        <f>IF(AR$4="x",IF( SUMPRODUCT( (Data!$A$2:$A$10002=$A50)*(Data!$B$2:$B$10002=$B50)*(Data!$D$2:$D$10002=AR$3)*(Data!$E$2:$E$10002) )=0,"N/A",SUMPRODUCT( (Data!$A$2:$A$10002=$A50)*(Data!$B$2:$B$10002=$B50)*(Data!$D$2:$D$10002=AR$3)*(Data!$F$2:$F$10002&lt;=AR$5) ) ),"N/A")</f>
        <v>N/A</v>
      </c>
      <c r="AS50" s="6" t="str">
        <f>IF(AS$4="x",IF( SUMPRODUCT( (Data!$A$2:$A$10002=$A50)*(Data!$B$2:$B$10002=$B50)*(Data!$D$2:$D$10002=AS$3)*(Data!$E$2:$E$10002) )=0,"N/A",SUMPRODUCT( (Data!$A$2:$A$10002=$A50)*(Data!$B$2:$B$10002=$B50)*(Data!$D$2:$D$10002=AS$3)*(Data!$F$2:$F$10002&lt;=AS$5) ) ),"N/A")</f>
        <v>N/A</v>
      </c>
      <c r="AT50" s="6">
        <f>IF(AT$4="x",IF( SUMPRODUCT( (Data!$A$2:$A$10002=$A50)*(Data!$B$2:$B$10002=$B50)*(Data!$D$2:$D$10002=AT$3)*(Data!$E$2:$E$10002) )=0,"N/A",SUMPRODUCT( (Data!$A$2:$A$10002=$A50)*(Data!$B$2:$B$10002=$B50)*(Data!$D$2:$D$10002=AT$3)*(Data!$F$2:$F$10002&lt;=AT$5) ) ),"N/A")</f>
        <v>1</v>
      </c>
      <c r="AU50" s="6" t="str">
        <f>IF(AU$4="x",IF( SUMPRODUCT( (Data!$A$2:$A$10002=$A50)*(Data!$B$2:$B$10002=$B50)*(Data!$D$2:$D$10002=AU$3)*(Data!$E$2:$E$10002) )=0,"N/A",SUMPRODUCT( (Data!$A$2:$A$10002=$A50)*(Data!$B$2:$B$10002=$B50)*(Data!$D$2:$D$10002=AU$3)*(Data!$F$2:$F$10002&lt;=AU$5) ) ),"N/A")</f>
        <v>N/A</v>
      </c>
      <c r="AV50" s="6" t="str">
        <f>IF(AV$4="x",IF( SUMPRODUCT( (Data!$A$2:$A$10002=$A50)*(Data!$B$2:$B$10002=$B50)*(Data!$D$2:$D$10002=AV$3)*(Data!$E$2:$E$10002) )=0,"N/A",SUMPRODUCT( (Data!$A$2:$A$10002=$A50)*(Data!$B$2:$B$10002=$B50)*(Data!$D$2:$D$10002=AV$3)*(Data!$F$2:$F$10002&lt;=AV$5) ) ),"N/A")</f>
        <v>N/A</v>
      </c>
      <c r="AW50" s="6" t="str">
        <f>IF(AW$4="x",IF( SUMPRODUCT( (Data!$A$2:$A$10002=$A50)*(Data!$B$2:$B$10002=$B50)*(Data!$D$2:$D$10002=AW$3)*(Data!$E$2:$E$10002) )=0,"N/A",SUMPRODUCT( (Data!$A$2:$A$10002=$A50)*(Data!$B$2:$B$10002=$B50)*(Data!$D$2:$D$10002=AW$3)*(Data!$F$2:$F$10002&lt;=AW$5) ) ),"N/A")</f>
        <v>N/A</v>
      </c>
      <c r="AX50" s="6" t="str">
        <f>IF(AX$4="x",IF( SUMPRODUCT( (Data!$A$2:$A$10002=$A50)*(Data!$B$2:$B$10002=$B50)*(Data!$D$2:$D$10002=AX$3)*(Data!$E$2:$E$10002) )=0,"N/A",SUMPRODUCT( (Data!$A$2:$A$10002=$A50)*(Data!$B$2:$B$10002=$B50)*(Data!$D$2:$D$10002=AX$3)*(Data!$F$2:$F$10002&lt;=AX$5) ) ),"N/A")</f>
        <v>N/A</v>
      </c>
      <c r="AY50" s="6">
        <f t="shared" si="77"/>
        <v>1</v>
      </c>
      <c r="BD50" s="6" t="str">
        <f t="shared" si="78"/>
        <v>N/A</v>
      </c>
      <c r="BE50" s="6" t="str">
        <f t="shared" si="79"/>
        <v>N/A</v>
      </c>
      <c r="BF50" s="6" t="str">
        <f t="shared" si="80"/>
        <v>N/A</v>
      </c>
      <c r="BG50" s="6" t="str">
        <f t="shared" si="81"/>
        <v>N/A</v>
      </c>
      <c r="BH50" s="6" t="str">
        <f t="shared" si="82"/>
        <v>N/A</v>
      </c>
      <c r="BI50" s="6" t="str">
        <f t="shared" si="83"/>
        <v>N/A</v>
      </c>
      <c r="BJ50" s="6" t="str">
        <f t="shared" si="84"/>
        <v>N/A</v>
      </c>
      <c r="BK50" s="6" t="str">
        <f t="shared" si="85"/>
        <v>N/A</v>
      </c>
      <c r="BL50" s="6" t="str">
        <f t="shared" si="86"/>
        <v>N/A</v>
      </c>
      <c r="BM50" s="6" t="str">
        <f t="shared" si="87"/>
        <v>N/A</v>
      </c>
      <c r="BN50" s="6" t="str">
        <f t="shared" si="88"/>
        <v>N/A</v>
      </c>
      <c r="BO50" s="6" t="str">
        <f t="shared" si="89"/>
        <v>N/A</v>
      </c>
      <c r="BP50" s="6" t="str">
        <f t="shared" si="90"/>
        <v>N/A</v>
      </c>
      <c r="BQ50" s="6" t="str">
        <f t="shared" si="91"/>
        <v>N/A</v>
      </c>
      <c r="BR50" s="6" t="str">
        <f t="shared" si="92"/>
        <v>N/A</v>
      </c>
      <c r="BS50" s="6" t="str">
        <f t="shared" si="93"/>
        <v>N/A</v>
      </c>
      <c r="BT50" s="6">
        <f t="shared" si="94"/>
        <v>1</v>
      </c>
      <c r="BU50" s="6" t="str">
        <f t="shared" si="95"/>
        <v>N/A</v>
      </c>
      <c r="BV50" s="6" t="str">
        <f t="shared" si="96"/>
        <v>N/A</v>
      </c>
      <c r="BW50" s="6" t="str">
        <f t="shared" si="97"/>
        <v>N/A</v>
      </c>
      <c r="BX50" s="6" t="str">
        <f t="shared" si="98"/>
        <v>N/A</v>
      </c>
      <c r="BY50" s="6">
        <f t="shared" si="99"/>
        <v>1</v>
      </c>
    </row>
    <row r="51" spans="1:77" x14ac:dyDescent="0.25">
      <c r="A51" s="7" t="s">
        <v>101</v>
      </c>
      <c r="B51" s="6" t="s">
        <v>84</v>
      </c>
      <c r="C51" s="26"/>
      <c r="D51" s="6" t="str">
        <f>IF(D$4="x",IF( SUMPRODUCT( (Data!$A$2:$A$10002=$A51)*(Data!$B$2:$B$10002=$B51)*(Data!$D$2:$D$10002=D$3)*(Data!$E$2:$E$10002) )=0,"N/A",SUMPRODUCT( (Data!$A$2:$A$10002=$A51)*(Data!$B$2:$B$10002=$B51)*(Data!$D$2:$D$10002=D$3)*(Data!$E$2:$E$10002&lt;=D$5) ) ),"N/A")</f>
        <v>N/A</v>
      </c>
      <c r="E51" s="6" t="str">
        <f>IF(E$4="x",IF( SUMPRODUCT( (Data!$A$2:$A$10002=$A51)*(Data!$B$2:$B$10002=$B51)*(Data!$D$2:$D$10002=E$3)*(Data!$E$2:$E$10002) )=0,"N/A",SUMPRODUCT( (Data!$A$2:$A$10002=$A51)*(Data!$B$2:$B$10002=$B51)*(Data!$D$2:$D$10002=E$3)*(Data!$E$2:$E$10002&lt;=E$5) ) ),"N/A")</f>
        <v>N/A</v>
      </c>
      <c r="F51" s="6" t="str">
        <f>IF(F$4="x",IF( SUMPRODUCT( (Data!$A$2:$A$10002=$A51)*(Data!$B$2:$B$10002=$B51)*(Data!$D$2:$D$10002=F$3)*(Data!$E$2:$E$10002) )=0,"N/A",SUMPRODUCT( (Data!$A$2:$A$10002=$A51)*(Data!$B$2:$B$10002=$B51)*(Data!$D$2:$D$10002=F$3)*(Data!$E$2:$E$10002&lt;=F$5) ) ),"N/A")</f>
        <v>N/A</v>
      </c>
      <c r="G51" s="6" t="str">
        <f>IF(G$4="x",IF( SUMPRODUCT( (Data!$A$2:$A$10002=$A51)*(Data!$B$2:$B$10002=$B51)*(Data!$D$2:$D$10002=G$3)*(Data!$E$2:$E$10002) )=0,"N/A",SUMPRODUCT( (Data!$A$2:$A$10002=$A51)*(Data!$B$2:$B$10002=$B51)*(Data!$D$2:$D$10002=G$3)*(Data!$E$2:$E$10002&lt;=G$5) ) ),"N/A")</f>
        <v>N/A</v>
      </c>
      <c r="H51" s="6" t="str">
        <f>IF(H$4="x",IF( SUMPRODUCT( (Data!$A$2:$A$10002=$A51)*(Data!$B$2:$B$10002=$B51)*(Data!$D$2:$D$10002=H$3)*(Data!$E$2:$E$10002) )=0,"N/A",SUMPRODUCT( (Data!$A$2:$A$10002=$A51)*(Data!$B$2:$B$10002=$B51)*(Data!$D$2:$D$10002=H$3)*(Data!$E$2:$E$10002&lt;=H$5) ) ),"N/A")</f>
        <v>N/A</v>
      </c>
      <c r="I51" s="6" t="str">
        <f>IF(I$4="x",IF( SUMPRODUCT( (Data!$A$2:$A$10002=$A51)*(Data!$B$2:$B$10002=$B51)*(Data!$D$2:$D$10002=I$3)*(Data!$E$2:$E$10002) )=0,"N/A",SUMPRODUCT( (Data!$A$2:$A$10002=$A51)*(Data!$B$2:$B$10002=$B51)*(Data!$D$2:$D$10002=I$3)*(Data!$E$2:$E$10002&lt;=I$5) ) ),"N/A")</f>
        <v>N/A</v>
      </c>
      <c r="J51" s="6" t="str">
        <f>IF(J$4="x",IF( SUMPRODUCT( (Data!$A$2:$A$10002=$A51)*(Data!$B$2:$B$10002=$B51)*(Data!$D$2:$D$10002=J$3)*(Data!$E$2:$E$10002) )=0,"N/A",SUMPRODUCT( (Data!$A$2:$A$10002=$A51)*(Data!$B$2:$B$10002=$B51)*(Data!$D$2:$D$10002=J$3)*(Data!$E$2:$E$10002&lt;=J$5) ) ),"N/A")</f>
        <v>N/A</v>
      </c>
      <c r="K51" s="6" t="str">
        <f>IF(K$4="x",IF( SUMPRODUCT( (Data!$A$2:$A$10002=$A51)*(Data!$B$2:$B$10002=$B51)*(Data!$D$2:$D$10002=K$3)*(Data!$E$2:$E$10002) )=0,"N/A",SUMPRODUCT( (Data!$A$2:$A$10002=$A51)*(Data!$B$2:$B$10002=$B51)*(Data!$D$2:$D$10002=K$3)*(Data!$E$2:$E$10002&lt;=K$5) ) ),"N/A")</f>
        <v>N/A</v>
      </c>
      <c r="L51" s="6" t="str">
        <f>IF(L$4="x",IF( SUMPRODUCT( (Data!$A$2:$A$10002=$A51)*(Data!$B$2:$B$10002=$B51)*(Data!$D$2:$D$10002=L$3)*(Data!$E$2:$E$10002) )=0,"N/A",SUMPRODUCT( (Data!$A$2:$A$10002=$A51)*(Data!$B$2:$B$10002=$B51)*(Data!$D$2:$D$10002=L$3)*(Data!$E$2:$E$10002&lt;=L$5) ) ),"N/A")</f>
        <v>N/A</v>
      </c>
      <c r="M51" s="6" t="str">
        <f>IF(M$4="x",IF( SUMPRODUCT( (Data!$A$2:$A$10002=$A51)*(Data!$B$2:$B$10002=$B51)*(Data!$D$2:$D$10002=M$3)*(Data!$E$2:$E$10002) )=0,"N/A",SUMPRODUCT( (Data!$A$2:$A$10002=$A51)*(Data!$B$2:$B$10002=$B51)*(Data!$D$2:$D$10002=M$3)*(Data!$E$2:$E$10002&lt;=M$5) ) ),"N/A")</f>
        <v>N/A</v>
      </c>
      <c r="N51" s="6" t="str">
        <f>IF(N$4="x",IF( SUMPRODUCT( (Data!$A$2:$A$10002=$A51)*(Data!$B$2:$B$10002=$B51)*(Data!$D$2:$D$10002=N$3)*(Data!$E$2:$E$10002) )=0,"N/A",SUMPRODUCT( (Data!$A$2:$A$10002=$A51)*(Data!$B$2:$B$10002=$B51)*(Data!$D$2:$D$10002=N$3)*(Data!$E$2:$E$10002&lt;=N$5) ) ),"N/A")</f>
        <v>N/A</v>
      </c>
      <c r="O51" s="6" t="str">
        <f>IF(O$4="x",IF( SUMPRODUCT( (Data!$A$2:$A$10002=$A51)*(Data!$B$2:$B$10002=$B51)*(Data!$D$2:$D$10002=O$3)*(Data!$E$2:$E$10002) )=0,"N/A",SUMPRODUCT( (Data!$A$2:$A$10002=$A51)*(Data!$B$2:$B$10002=$B51)*(Data!$D$2:$D$10002=O$3)*(Data!$E$2:$E$10002&lt;=O$5) ) ),"N/A")</f>
        <v>N/A</v>
      </c>
      <c r="P51" s="6" t="str">
        <f>IF(P$4="x",IF( SUMPRODUCT( (Data!$A$2:$A$10002=$A51)*(Data!$B$2:$B$10002=$B51)*(Data!$D$2:$D$10002=P$3)*(Data!$E$2:$E$10002) )=0,"N/A",SUMPRODUCT( (Data!$A$2:$A$10002=$A51)*(Data!$B$2:$B$10002=$B51)*(Data!$D$2:$D$10002=P$3)*(Data!$E$2:$E$10002&lt;=P$5) ) ),"N/A")</f>
        <v>N/A</v>
      </c>
      <c r="Q51" s="6" t="str">
        <f>IF(Q$4="x",IF( SUMPRODUCT( (Data!$A$2:$A$10002=$A51)*(Data!$B$2:$B$10002=$B51)*(Data!$D$2:$D$10002=Q$3)*(Data!$E$2:$E$10002) )=0,"N/A",SUMPRODUCT( (Data!$A$2:$A$10002=$A51)*(Data!$B$2:$B$10002=$B51)*(Data!$D$2:$D$10002=Q$3)*(Data!$E$2:$E$10002&lt;=Q$5) ) ),"N/A")</f>
        <v>N/A</v>
      </c>
      <c r="R51" s="6" t="str">
        <f>IF(R$4="x",IF( SUMPRODUCT( (Data!$A$2:$A$10002=$A51)*(Data!$B$2:$B$10002=$B51)*(Data!$D$2:$D$10002=R$3)*(Data!$E$2:$E$10002) )=0,"N/A",SUMPRODUCT( (Data!$A$2:$A$10002=$A51)*(Data!$B$2:$B$10002=$B51)*(Data!$D$2:$D$10002=R$3)*(Data!$E$2:$E$10002&lt;=R$5) ) ),"N/A")</f>
        <v>N/A</v>
      </c>
      <c r="S51" s="6" t="str">
        <f>IF(S$4="x",IF( SUMPRODUCT( (Data!$A$2:$A$10002=$A51)*(Data!$B$2:$B$10002=$B51)*(Data!$D$2:$D$10002=S$3)*(Data!$E$2:$E$10002) )=0,"N/A",SUMPRODUCT( (Data!$A$2:$A$10002=$A51)*(Data!$B$2:$B$10002=$B51)*(Data!$D$2:$D$10002=S$3)*(Data!$E$2:$E$10002&lt;=S$5) ) ),"N/A")</f>
        <v>N/A</v>
      </c>
      <c r="T51" s="6">
        <f>IF(T$4="x",IF( SUMPRODUCT( (Data!$A$2:$A$10002=$A51)*(Data!$B$2:$B$10002=$B51)*(Data!$D$2:$D$10002=T$3)*(Data!$E$2:$E$10002) )=0,"N/A",SUMPRODUCT( (Data!$A$2:$A$10002=$A51)*(Data!$B$2:$B$10002=$B51)*(Data!$D$2:$D$10002=T$3)*(Data!$E$2:$E$10002&lt;=T$5) ) ),"N/A")</f>
        <v>1</v>
      </c>
      <c r="U51" s="6" t="str">
        <f>IF(U$4="x",IF( SUMPRODUCT( (Data!$A$2:$A$10002=$A51)*(Data!$B$2:$B$10002=$B51)*(Data!$D$2:$D$10002=U$3)*(Data!$E$2:$E$10002) )=0,"N/A",SUMPRODUCT( (Data!$A$2:$A$10002=$A51)*(Data!$B$2:$B$10002=$B51)*(Data!$D$2:$D$10002=U$3)*(Data!$E$2:$E$10002&lt;=U$5) ) ),"N/A")</f>
        <v>N/A</v>
      </c>
      <c r="V51" s="6" t="str">
        <f>IF(V$4="x",IF( SUMPRODUCT( (Data!$A$2:$A$10002=$A51)*(Data!$B$2:$B$10002=$B51)*(Data!$D$2:$D$10002=V$3)*(Data!$E$2:$E$10002) )=0,"N/A",SUMPRODUCT( (Data!$A$2:$A$10002=$A51)*(Data!$B$2:$B$10002=$B51)*(Data!$D$2:$D$10002=V$3)*(Data!$E$2:$E$10002&lt;=V$5) ) ),"N/A")</f>
        <v>N/A</v>
      </c>
      <c r="W51" s="6" t="str">
        <f>IF(W$4="x",IF( SUMPRODUCT( (Data!$A$2:$A$10002=$A51)*(Data!$B$2:$B$10002=$B51)*(Data!$D$2:$D$10002=W$3)*(Data!$E$2:$E$10002) )=0,"N/A",SUMPRODUCT( (Data!$A$2:$A$10002=$A51)*(Data!$B$2:$B$10002=$B51)*(Data!$D$2:$D$10002=W$3)*(Data!$E$2:$E$10002&lt;=W$5) ) ),"N/A")</f>
        <v>N/A</v>
      </c>
      <c r="X51" s="6" t="str">
        <f>IF(X$4="x",IF( SUMPRODUCT( (Data!$A$2:$A$10002=$A51)*(Data!$B$2:$B$10002=$B51)*(Data!$D$2:$D$10002=X$3)*(Data!$E$2:$E$10002) )=0,"N/A",SUMPRODUCT( (Data!$A$2:$A$10002=$A51)*(Data!$B$2:$B$10002=$B51)*(Data!$D$2:$D$10002=X$3)*(Data!$E$2:$E$10002&lt;=X$5) ) ),"N/A")</f>
        <v>N/A</v>
      </c>
      <c r="Y51" s="6">
        <f t="shared" si="76"/>
        <v>1</v>
      </c>
      <c r="AD51" s="6" t="str">
        <f>IF(AD$4="x",IF( SUMPRODUCT( (Data!$A$2:$A$10002=$A51)*(Data!$B$2:$B$10002=$B51)*(Data!$D$2:$D$10002=AD$3)*(Data!$E$2:$E$10002) )=0,"N/A",SUMPRODUCT( (Data!$A$2:$A$10002=$A51)*(Data!$B$2:$B$10002=$B51)*(Data!$D$2:$D$10002=AD$3)*(Data!$F$2:$F$10002&lt;=AD$5) ) ),"N/A")</f>
        <v>N/A</v>
      </c>
      <c r="AE51" s="6" t="str">
        <f>IF(AE$4="x",IF( SUMPRODUCT( (Data!$A$2:$A$10002=$A51)*(Data!$B$2:$B$10002=$B51)*(Data!$D$2:$D$10002=AE$3)*(Data!$E$2:$E$10002) )=0,"N/A",SUMPRODUCT( (Data!$A$2:$A$10002=$A51)*(Data!$B$2:$B$10002=$B51)*(Data!$D$2:$D$10002=AE$3)*(Data!$F$2:$F$10002&lt;=AE$5) ) ),"N/A")</f>
        <v>N/A</v>
      </c>
      <c r="AF51" s="6" t="str">
        <f>IF(AF$4="x",IF( SUMPRODUCT( (Data!$A$2:$A$10002=$A51)*(Data!$B$2:$B$10002=$B51)*(Data!$D$2:$D$10002=AF$3)*(Data!$E$2:$E$10002) )=0,"N/A",SUMPRODUCT( (Data!$A$2:$A$10002=$A51)*(Data!$B$2:$B$10002=$B51)*(Data!$D$2:$D$10002=AF$3)*(Data!$F$2:$F$10002&lt;=AF$5) ) ),"N/A")</f>
        <v>N/A</v>
      </c>
      <c r="AG51" s="6" t="str">
        <f>IF(AG$4="x",IF( SUMPRODUCT( (Data!$A$2:$A$10002=$A51)*(Data!$B$2:$B$10002=$B51)*(Data!$D$2:$D$10002=AG$3)*(Data!$E$2:$E$10002) )=0,"N/A",SUMPRODUCT( (Data!$A$2:$A$10002=$A51)*(Data!$B$2:$B$10002=$B51)*(Data!$D$2:$D$10002=AG$3)*(Data!$F$2:$F$10002&lt;=AG$5) ) ),"N/A")</f>
        <v>N/A</v>
      </c>
      <c r="AH51" s="6" t="str">
        <f>IF(AH$4="x",IF( SUMPRODUCT( (Data!$A$2:$A$10002=$A51)*(Data!$B$2:$B$10002=$B51)*(Data!$D$2:$D$10002=AH$3)*(Data!$E$2:$E$10002) )=0,"N/A",SUMPRODUCT( (Data!$A$2:$A$10002=$A51)*(Data!$B$2:$B$10002=$B51)*(Data!$D$2:$D$10002=AH$3)*(Data!$F$2:$F$10002&lt;=AH$5) ) ),"N/A")</f>
        <v>N/A</v>
      </c>
      <c r="AI51" s="6" t="str">
        <f>IF(AI$4="x",IF( SUMPRODUCT( (Data!$A$2:$A$10002=$A51)*(Data!$B$2:$B$10002=$B51)*(Data!$D$2:$D$10002=AI$3)*(Data!$E$2:$E$10002) )=0,"N/A",SUMPRODUCT( (Data!$A$2:$A$10002=$A51)*(Data!$B$2:$B$10002=$B51)*(Data!$D$2:$D$10002=AI$3)*(Data!$F$2:$F$10002&lt;=AI$5) ) ),"N/A")</f>
        <v>N/A</v>
      </c>
      <c r="AJ51" s="6" t="str">
        <f>IF(AJ$4="x",IF( SUMPRODUCT( (Data!$A$2:$A$10002=$A51)*(Data!$B$2:$B$10002=$B51)*(Data!$D$2:$D$10002=AJ$3)*(Data!$E$2:$E$10002) )=0,"N/A",SUMPRODUCT( (Data!$A$2:$A$10002=$A51)*(Data!$B$2:$B$10002=$B51)*(Data!$D$2:$D$10002=AJ$3)*(Data!$F$2:$F$10002&lt;=AJ$5) ) ),"N/A")</f>
        <v>N/A</v>
      </c>
      <c r="AK51" s="6" t="str">
        <f>IF(AK$4="x",IF( SUMPRODUCT( (Data!$A$2:$A$10002=$A51)*(Data!$B$2:$B$10002=$B51)*(Data!$D$2:$D$10002=AK$3)*(Data!$E$2:$E$10002) )=0,"N/A",SUMPRODUCT( (Data!$A$2:$A$10002=$A51)*(Data!$B$2:$B$10002=$B51)*(Data!$D$2:$D$10002=AK$3)*(Data!$F$2:$F$10002&lt;=AK$5) ) ),"N/A")</f>
        <v>N/A</v>
      </c>
      <c r="AL51" s="6" t="str">
        <f>IF(AL$4="x",IF( SUMPRODUCT( (Data!$A$2:$A$10002=$A51)*(Data!$B$2:$B$10002=$B51)*(Data!$D$2:$D$10002=AL$3)*(Data!$E$2:$E$10002) )=0,"N/A",SUMPRODUCT( (Data!$A$2:$A$10002=$A51)*(Data!$B$2:$B$10002=$B51)*(Data!$D$2:$D$10002=AL$3)*(Data!$F$2:$F$10002&lt;=AL$5) ) ),"N/A")</f>
        <v>N/A</v>
      </c>
      <c r="AM51" s="6" t="str">
        <f>IF(AM$4="x",IF( SUMPRODUCT( (Data!$A$2:$A$10002=$A51)*(Data!$B$2:$B$10002=$B51)*(Data!$D$2:$D$10002=AM$3)*(Data!$E$2:$E$10002) )=0,"N/A",SUMPRODUCT( (Data!$A$2:$A$10002=$A51)*(Data!$B$2:$B$10002=$B51)*(Data!$D$2:$D$10002=AM$3)*(Data!$F$2:$F$10002&lt;=AM$5) ) ),"N/A")</f>
        <v>N/A</v>
      </c>
      <c r="AN51" s="6" t="str">
        <f>IF(AN$4="x",IF( SUMPRODUCT( (Data!$A$2:$A$10002=$A51)*(Data!$B$2:$B$10002=$B51)*(Data!$D$2:$D$10002=AN$3)*(Data!$E$2:$E$10002) )=0,"N/A",SUMPRODUCT( (Data!$A$2:$A$10002=$A51)*(Data!$B$2:$B$10002=$B51)*(Data!$D$2:$D$10002=AN$3)*(Data!$F$2:$F$10002&lt;=AN$5) ) ),"N/A")</f>
        <v>N/A</v>
      </c>
      <c r="AO51" s="6" t="str">
        <f>IF(AO$4="x",IF( SUMPRODUCT( (Data!$A$2:$A$10002=$A51)*(Data!$B$2:$B$10002=$B51)*(Data!$D$2:$D$10002=AO$3)*(Data!$E$2:$E$10002) )=0,"N/A",SUMPRODUCT( (Data!$A$2:$A$10002=$A51)*(Data!$B$2:$B$10002=$B51)*(Data!$D$2:$D$10002=AO$3)*(Data!$F$2:$F$10002&lt;=AO$5) ) ),"N/A")</f>
        <v>N/A</v>
      </c>
      <c r="AP51" s="6" t="str">
        <f>IF(AP$4="x",IF( SUMPRODUCT( (Data!$A$2:$A$10002=$A51)*(Data!$B$2:$B$10002=$B51)*(Data!$D$2:$D$10002=AP$3)*(Data!$E$2:$E$10002) )=0,"N/A",SUMPRODUCT( (Data!$A$2:$A$10002=$A51)*(Data!$B$2:$B$10002=$B51)*(Data!$D$2:$D$10002=AP$3)*(Data!$F$2:$F$10002&lt;=AP$5) ) ),"N/A")</f>
        <v>N/A</v>
      </c>
      <c r="AQ51" s="6" t="str">
        <f>IF(AQ$4="x",IF( SUMPRODUCT( (Data!$A$2:$A$10002=$A51)*(Data!$B$2:$B$10002=$B51)*(Data!$D$2:$D$10002=AQ$3)*(Data!$E$2:$E$10002) )=0,"N/A",SUMPRODUCT( (Data!$A$2:$A$10002=$A51)*(Data!$B$2:$B$10002=$B51)*(Data!$D$2:$D$10002=AQ$3)*(Data!$F$2:$F$10002&lt;=AQ$5) ) ),"N/A")</f>
        <v>N/A</v>
      </c>
      <c r="AR51" s="6" t="str">
        <f>IF(AR$4="x",IF( SUMPRODUCT( (Data!$A$2:$A$10002=$A51)*(Data!$B$2:$B$10002=$B51)*(Data!$D$2:$D$10002=AR$3)*(Data!$E$2:$E$10002) )=0,"N/A",SUMPRODUCT( (Data!$A$2:$A$10002=$A51)*(Data!$B$2:$B$10002=$B51)*(Data!$D$2:$D$10002=AR$3)*(Data!$F$2:$F$10002&lt;=AR$5) ) ),"N/A")</f>
        <v>N/A</v>
      </c>
      <c r="AS51" s="6" t="str">
        <f>IF(AS$4="x",IF( SUMPRODUCT( (Data!$A$2:$A$10002=$A51)*(Data!$B$2:$B$10002=$B51)*(Data!$D$2:$D$10002=AS$3)*(Data!$E$2:$E$10002) )=0,"N/A",SUMPRODUCT( (Data!$A$2:$A$10002=$A51)*(Data!$B$2:$B$10002=$B51)*(Data!$D$2:$D$10002=AS$3)*(Data!$F$2:$F$10002&lt;=AS$5) ) ),"N/A")</f>
        <v>N/A</v>
      </c>
      <c r="AT51" s="6">
        <f>IF(AT$4="x",IF( SUMPRODUCT( (Data!$A$2:$A$10002=$A51)*(Data!$B$2:$B$10002=$B51)*(Data!$D$2:$D$10002=AT$3)*(Data!$E$2:$E$10002) )=0,"N/A",SUMPRODUCT( (Data!$A$2:$A$10002=$A51)*(Data!$B$2:$B$10002=$B51)*(Data!$D$2:$D$10002=AT$3)*(Data!$F$2:$F$10002&lt;=AT$5) ) ),"N/A")</f>
        <v>1</v>
      </c>
      <c r="AU51" s="6" t="str">
        <f>IF(AU$4="x",IF( SUMPRODUCT( (Data!$A$2:$A$10002=$A51)*(Data!$B$2:$B$10002=$B51)*(Data!$D$2:$D$10002=AU$3)*(Data!$E$2:$E$10002) )=0,"N/A",SUMPRODUCT( (Data!$A$2:$A$10002=$A51)*(Data!$B$2:$B$10002=$B51)*(Data!$D$2:$D$10002=AU$3)*(Data!$F$2:$F$10002&lt;=AU$5) ) ),"N/A")</f>
        <v>N/A</v>
      </c>
      <c r="AV51" s="6" t="str">
        <f>IF(AV$4="x",IF( SUMPRODUCT( (Data!$A$2:$A$10002=$A51)*(Data!$B$2:$B$10002=$B51)*(Data!$D$2:$D$10002=AV$3)*(Data!$E$2:$E$10002) )=0,"N/A",SUMPRODUCT( (Data!$A$2:$A$10002=$A51)*(Data!$B$2:$B$10002=$B51)*(Data!$D$2:$D$10002=AV$3)*(Data!$F$2:$F$10002&lt;=AV$5) ) ),"N/A")</f>
        <v>N/A</v>
      </c>
      <c r="AW51" s="6" t="str">
        <f>IF(AW$4="x",IF( SUMPRODUCT( (Data!$A$2:$A$10002=$A51)*(Data!$B$2:$B$10002=$B51)*(Data!$D$2:$D$10002=AW$3)*(Data!$E$2:$E$10002) )=0,"N/A",SUMPRODUCT( (Data!$A$2:$A$10002=$A51)*(Data!$B$2:$B$10002=$B51)*(Data!$D$2:$D$10002=AW$3)*(Data!$F$2:$F$10002&lt;=AW$5) ) ),"N/A")</f>
        <v>N/A</v>
      </c>
      <c r="AX51" s="6" t="str">
        <f>IF(AX$4="x",IF( SUMPRODUCT( (Data!$A$2:$A$10002=$A51)*(Data!$B$2:$B$10002=$B51)*(Data!$D$2:$D$10002=AX$3)*(Data!$E$2:$E$10002) )=0,"N/A",SUMPRODUCT( (Data!$A$2:$A$10002=$A51)*(Data!$B$2:$B$10002=$B51)*(Data!$D$2:$D$10002=AX$3)*(Data!$F$2:$F$10002&lt;=AX$5) ) ),"N/A")</f>
        <v>N/A</v>
      </c>
      <c r="AY51" s="6">
        <f t="shared" si="77"/>
        <v>1</v>
      </c>
      <c r="BD51" s="6" t="str">
        <f t="shared" si="78"/>
        <v>N/A</v>
      </c>
      <c r="BE51" s="6" t="str">
        <f t="shared" si="79"/>
        <v>N/A</v>
      </c>
      <c r="BF51" s="6" t="str">
        <f t="shared" si="80"/>
        <v>N/A</v>
      </c>
      <c r="BG51" s="6" t="str">
        <f t="shared" si="81"/>
        <v>N/A</v>
      </c>
      <c r="BH51" s="6" t="str">
        <f t="shared" si="82"/>
        <v>N/A</v>
      </c>
      <c r="BI51" s="6" t="str">
        <f t="shared" si="83"/>
        <v>N/A</v>
      </c>
      <c r="BJ51" s="6" t="str">
        <f t="shared" si="84"/>
        <v>N/A</v>
      </c>
      <c r="BK51" s="6" t="str">
        <f t="shared" si="85"/>
        <v>N/A</v>
      </c>
      <c r="BL51" s="6" t="str">
        <f t="shared" si="86"/>
        <v>N/A</v>
      </c>
      <c r="BM51" s="6" t="str">
        <f t="shared" si="87"/>
        <v>N/A</v>
      </c>
      <c r="BN51" s="6" t="str">
        <f t="shared" si="88"/>
        <v>N/A</v>
      </c>
      <c r="BO51" s="6" t="str">
        <f t="shared" si="89"/>
        <v>N/A</v>
      </c>
      <c r="BP51" s="6" t="str">
        <f t="shared" si="90"/>
        <v>N/A</v>
      </c>
      <c r="BQ51" s="6" t="str">
        <f t="shared" si="91"/>
        <v>N/A</v>
      </c>
      <c r="BR51" s="6" t="str">
        <f t="shared" si="92"/>
        <v>N/A</v>
      </c>
      <c r="BS51" s="6" t="str">
        <f t="shared" si="93"/>
        <v>N/A</v>
      </c>
      <c r="BT51" s="6">
        <f t="shared" si="94"/>
        <v>1</v>
      </c>
      <c r="BU51" s="6" t="str">
        <f t="shared" si="95"/>
        <v>N/A</v>
      </c>
      <c r="BV51" s="6" t="str">
        <f t="shared" si="96"/>
        <v>N/A</v>
      </c>
      <c r="BW51" s="6" t="str">
        <f t="shared" si="97"/>
        <v>N/A</v>
      </c>
      <c r="BX51" s="6" t="str">
        <f t="shared" si="98"/>
        <v>N/A</v>
      </c>
      <c r="BY51" s="6">
        <f t="shared" si="99"/>
        <v>1</v>
      </c>
    </row>
    <row r="52" spans="1:77" x14ac:dyDescent="0.25">
      <c r="A52" s="7" t="s">
        <v>102</v>
      </c>
      <c r="B52" s="6" t="s">
        <v>84</v>
      </c>
      <c r="C52" s="26"/>
      <c r="D52" s="6" t="str">
        <f>IF(D$4="x",IF( SUMPRODUCT( (Data!$A$2:$A$10002=$A52)*(Data!$B$2:$B$10002=$B52)*(Data!$D$2:$D$10002=D$3)*(Data!$E$2:$E$10002) )=0,"N/A",SUMPRODUCT( (Data!$A$2:$A$10002=$A52)*(Data!$B$2:$B$10002=$B52)*(Data!$D$2:$D$10002=D$3)*(Data!$E$2:$E$10002&lt;=D$5) ) ),"N/A")</f>
        <v>N/A</v>
      </c>
      <c r="E52" s="6" t="str">
        <f>IF(E$4="x",IF( SUMPRODUCT( (Data!$A$2:$A$10002=$A52)*(Data!$B$2:$B$10002=$B52)*(Data!$D$2:$D$10002=E$3)*(Data!$E$2:$E$10002) )=0,"N/A",SUMPRODUCT( (Data!$A$2:$A$10002=$A52)*(Data!$B$2:$B$10002=$B52)*(Data!$D$2:$D$10002=E$3)*(Data!$E$2:$E$10002&lt;=E$5) ) ),"N/A")</f>
        <v>N/A</v>
      </c>
      <c r="F52" s="6" t="str">
        <f>IF(F$4="x",IF( SUMPRODUCT( (Data!$A$2:$A$10002=$A52)*(Data!$B$2:$B$10002=$B52)*(Data!$D$2:$D$10002=F$3)*(Data!$E$2:$E$10002) )=0,"N/A",SUMPRODUCT( (Data!$A$2:$A$10002=$A52)*(Data!$B$2:$B$10002=$B52)*(Data!$D$2:$D$10002=F$3)*(Data!$E$2:$E$10002&lt;=F$5) ) ),"N/A")</f>
        <v>N/A</v>
      </c>
      <c r="G52" s="6" t="str">
        <f>IF(G$4="x",IF( SUMPRODUCT( (Data!$A$2:$A$10002=$A52)*(Data!$B$2:$B$10002=$B52)*(Data!$D$2:$D$10002=G$3)*(Data!$E$2:$E$10002) )=0,"N/A",SUMPRODUCT( (Data!$A$2:$A$10002=$A52)*(Data!$B$2:$B$10002=$B52)*(Data!$D$2:$D$10002=G$3)*(Data!$E$2:$E$10002&lt;=G$5) ) ),"N/A")</f>
        <v>N/A</v>
      </c>
      <c r="H52" s="6" t="str">
        <f>IF(H$4="x",IF( SUMPRODUCT( (Data!$A$2:$A$10002=$A52)*(Data!$B$2:$B$10002=$B52)*(Data!$D$2:$D$10002=H$3)*(Data!$E$2:$E$10002) )=0,"N/A",SUMPRODUCT( (Data!$A$2:$A$10002=$A52)*(Data!$B$2:$B$10002=$B52)*(Data!$D$2:$D$10002=H$3)*(Data!$E$2:$E$10002&lt;=H$5) ) ),"N/A")</f>
        <v>N/A</v>
      </c>
      <c r="I52" s="6" t="str">
        <f>IF(I$4="x",IF( SUMPRODUCT( (Data!$A$2:$A$10002=$A52)*(Data!$B$2:$B$10002=$B52)*(Data!$D$2:$D$10002=I$3)*(Data!$E$2:$E$10002) )=0,"N/A",SUMPRODUCT( (Data!$A$2:$A$10002=$A52)*(Data!$B$2:$B$10002=$B52)*(Data!$D$2:$D$10002=I$3)*(Data!$E$2:$E$10002&lt;=I$5) ) ),"N/A")</f>
        <v>N/A</v>
      </c>
      <c r="J52" s="6" t="str">
        <f>IF(J$4="x",IF( SUMPRODUCT( (Data!$A$2:$A$10002=$A52)*(Data!$B$2:$B$10002=$B52)*(Data!$D$2:$D$10002=J$3)*(Data!$E$2:$E$10002) )=0,"N/A",SUMPRODUCT( (Data!$A$2:$A$10002=$A52)*(Data!$B$2:$B$10002=$B52)*(Data!$D$2:$D$10002=J$3)*(Data!$E$2:$E$10002&lt;=J$5) ) ),"N/A")</f>
        <v>N/A</v>
      </c>
      <c r="K52" s="6" t="str">
        <f>IF(K$4="x",IF( SUMPRODUCT( (Data!$A$2:$A$10002=$A52)*(Data!$B$2:$B$10002=$B52)*(Data!$D$2:$D$10002=K$3)*(Data!$E$2:$E$10002) )=0,"N/A",SUMPRODUCT( (Data!$A$2:$A$10002=$A52)*(Data!$B$2:$B$10002=$B52)*(Data!$D$2:$D$10002=K$3)*(Data!$E$2:$E$10002&lt;=K$5) ) ),"N/A")</f>
        <v>N/A</v>
      </c>
      <c r="L52" s="6" t="str">
        <f>IF(L$4="x",IF( SUMPRODUCT( (Data!$A$2:$A$10002=$A52)*(Data!$B$2:$B$10002=$B52)*(Data!$D$2:$D$10002=L$3)*(Data!$E$2:$E$10002) )=0,"N/A",SUMPRODUCT( (Data!$A$2:$A$10002=$A52)*(Data!$B$2:$B$10002=$B52)*(Data!$D$2:$D$10002=L$3)*(Data!$E$2:$E$10002&lt;=L$5) ) ),"N/A")</f>
        <v>N/A</v>
      </c>
      <c r="M52" s="6" t="str">
        <f>IF(M$4="x",IF( SUMPRODUCT( (Data!$A$2:$A$10002=$A52)*(Data!$B$2:$B$10002=$B52)*(Data!$D$2:$D$10002=M$3)*(Data!$E$2:$E$10002) )=0,"N/A",SUMPRODUCT( (Data!$A$2:$A$10002=$A52)*(Data!$B$2:$B$10002=$B52)*(Data!$D$2:$D$10002=M$3)*(Data!$E$2:$E$10002&lt;=M$5) ) ),"N/A")</f>
        <v>N/A</v>
      </c>
      <c r="N52" s="6" t="str">
        <f>IF(N$4="x",IF( SUMPRODUCT( (Data!$A$2:$A$10002=$A52)*(Data!$B$2:$B$10002=$B52)*(Data!$D$2:$D$10002=N$3)*(Data!$E$2:$E$10002) )=0,"N/A",SUMPRODUCT( (Data!$A$2:$A$10002=$A52)*(Data!$B$2:$B$10002=$B52)*(Data!$D$2:$D$10002=N$3)*(Data!$E$2:$E$10002&lt;=N$5) ) ),"N/A")</f>
        <v>N/A</v>
      </c>
      <c r="O52" s="6" t="str">
        <f>IF(O$4="x",IF( SUMPRODUCT( (Data!$A$2:$A$10002=$A52)*(Data!$B$2:$B$10002=$B52)*(Data!$D$2:$D$10002=O$3)*(Data!$E$2:$E$10002) )=0,"N/A",SUMPRODUCT( (Data!$A$2:$A$10002=$A52)*(Data!$B$2:$B$10002=$B52)*(Data!$D$2:$D$10002=O$3)*(Data!$E$2:$E$10002&lt;=O$5) ) ),"N/A")</f>
        <v>N/A</v>
      </c>
      <c r="P52" s="6" t="str">
        <f>IF(P$4="x",IF( SUMPRODUCT( (Data!$A$2:$A$10002=$A52)*(Data!$B$2:$B$10002=$B52)*(Data!$D$2:$D$10002=P$3)*(Data!$E$2:$E$10002) )=0,"N/A",SUMPRODUCT( (Data!$A$2:$A$10002=$A52)*(Data!$B$2:$B$10002=$B52)*(Data!$D$2:$D$10002=P$3)*(Data!$E$2:$E$10002&lt;=P$5) ) ),"N/A")</f>
        <v>N/A</v>
      </c>
      <c r="Q52" s="6" t="str">
        <f>IF(Q$4="x",IF( SUMPRODUCT( (Data!$A$2:$A$10002=$A52)*(Data!$B$2:$B$10002=$B52)*(Data!$D$2:$D$10002=Q$3)*(Data!$E$2:$E$10002) )=0,"N/A",SUMPRODUCT( (Data!$A$2:$A$10002=$A52)*(Data!$B$2:$B$10002=$B52)*(Data!$D$2:$D$10002=Q$3)*(Data!$E$2:$E$10002&lt;=Q$5) ) ),"N/A")</f>
        <v>N/A</v>
      </c>
      <c r="R52" s="6" t="str">
        <f>IF(R$4="x",IF( SUMPRODUCT( (Data!$A$2:$A$10002=$A52)*(Data!$B$2:$B$10002=$B52)*(Data!$D$2:$D$10002=R$3)*(Data!$E$2:$E$10002) )=0,"N/A",SUMPRODUCT( (Data!$A$2:$A$10002=$A52)*(Data!$B$2:$B$10002=$B52)*(Data!$D$2:$D$10002=R$3)*(Data!$E$2:$E$10002&lt;=R$5) ) ),"N/A")</f>
        <v>N/A</v>
      </c>
      <c r="S52" s="6" t="str">
        <f>IF(S$4="x",IF( SUMPRODUCT( (Data!$A$2:$A$10002=$A52)*(Data!$B$2:$B$10002=$B52)*(Data!$D$2:$D$10002=S$3)*(Data!$E$2:$E$10002) )=0,"N/A",SUMPRODUCT( (Data!$A$2:$A$10002=$A52)*(Data!$B$2:$B$10002=$B52)*(Data!$D$2:$D$10002=S$3)*(Data!$E$2:$E$10002&lt;=S$5) ) ),"N/A")</f>
        <v>N/A</v>
      </c>
      <c r="T52" s="6">
        <f>IF(T$4="x",IF( SUMPRODUCT( (Data!$A$2:$A$10002=$A52)*(Data!$B$2:$B$10002=$B52)*(Data!$D$2:$D$10002=T$3)*(Data!$E$2:$E$10002) )=0,"N/A",SUMPRODUCT( (Data!$A$2:$A$10002=$A52)*(Data!$B$2:$B$10002=$B52)*(Data!$D$2:$D$10002=T$3)*(Data!$E$2:$E$10002&lt;=T$5) ) ),"N/A")</f>
        <v>1</v>
      </c>
      <c r="U52" s="6" t="str">
        <f>IF(U$4="x",IF( SUMPRODUCT( (Data!$A$2:$A$10002=$A52)*(Data!$B$2:$B$10002=$B52)*(Data!$D$2:$D$10002=U$3)*(Data!$E$2:$E$10002) )=0,"N/A",SUMPRODUCT( (Data!$A$2:$A$10002=$A52)*(Data!$B$2:$B$10002=$B52)*(Data!$D$2:$D$10002=U$3)*(Data!$E$2:$E$10002&lt;=U$5) ) ),"N/A")</f>
        <v>N/A</v>
      </c>
      <c r="V52" s="6" t="str">
        <f>IF(V$4="x",IF( SUMPRODUCT( (Data!$A$2:$A$10002=$A52)*(Data!$B$2:$B$10002=$B52)*(Data!$D$2:$D$10002=V$3)*(Data!$E$2:$E$10002) )=0,"N/A",SUMPRODUCT( (Data!$A$2:$A$10002=$A52)*(Data!$B$2:$B$10002=$B52)*(Data!$D$2:$D$10002=V$3)*(Data!$E$2:$E$10002&lt;=V$5) ) ),"N/A")</f>
        <v>N/A</v>
      </c>
      <c r="W52" s="6" t="str">
        <f>IF(W$4="x",IF( SUMPRODUCT( (Data!$A$2:$A$10002=$A52)*(Data!$B$2:$B$10002=$B52)*(Data!$D$2:$D$10002=W$3)*(Data!$E$2:$E$10002) )=0,"N/A",SUMPRODUCT( (Data!$A$2:$A$10002=$A52)*(Data!$B$2:$B$10002=$B52)*(Data!$D$2:$D$10002=W$3)*(Data!$E$2:$E$10002&lt;=W$5) ) ),"N/A")</f>
        <v>N/A</v>
      </c>
      <c r="X52" s="6" t="str">
        <f>IF(X$4="x",IF( SUMPRODUCT( (Data!$A$2:$A$10002=$A52)*(Data!$B$2:$B$10002=$B52)*(Data!$D$2:$D$10002=X$3)*(Data!$E$2:$E$10002) )=0,"N/A",SUMPRODUCT( (Data!$A$2:$A$10002=$A52)*(Data!$B$2:$B$10002=$B52)*(Data!$D$2:$D$10002=X$3)*(Data!$E$2:$E$10002&lt;=X$5) ) ),"N/A")</f>
        <v>N/A</v>
      </c>
      <c r="Y52" s="6">
        <f t="shared" si="76"/>
        <v>1</v>
      </c>
      <c r="AD52" s="6" t="str">
        <f>IF(AD$4="x",IF( SUMPRODUCT( (Data!$A$2:$A$10002=$A52)*(Data!$B$2:$B$10002=$B52)*(Data!$D$2:$D$10002=AD$3)*(Data!$E$2:$E$10002) )=0,"N/A",SUMPRODUCT( (Data!$A$2:$A$10002=$A52)*(Data!$B$2:$B$10002=$B52)*(Data!$D$2:$D$10002=AD$3)*(Data!$F$2:$F$10002&lt;=AD$5) ) ),"N/A")</f>
        <v>N/A</v>
      </c>
      <c r="AE52" s="6" t="str">
        <f>IF(AE$4="x",IF( SUMPRODUCT( (Data!$A$2:$A$10002=$A52)*(Data!$B$2:$B$10002=$B52)*(Data!$D$2:$D$10002=AE$3)*(Data!$E$2:$E$10002) )=0,"N/A",SUMPRODUCT( (Data!$A$2:$A$10002=$A52)*(Data!$B$2:$B$10002=$B52)*(Data!$D$2:$D$10002=AE$3)*(Data!$F$2:$F$10002&lt;=AE$5) ) ),"N/A")</f>
        <v>N/A</v>
      </c>
      <c r="AF52" s="6" t="str">
        <f>IF(AF$4="x",IF( SUMPRODUCT( (Data!$A$2:$A$10002=$A52)*(Data!$B$2:$B$10002=$B52)*(Data!$D$2:$D$10002=AF$3)*(Data!$E$2:$E$10002) )=0,"N/A",SUMPRODUCT( (Data!$A$2:$A$10002=$A52)*(Data!$B$2:$B$10002=$B52)*(Data!$D$2:$D$10002=AF$3)*(Data!$F$2:$F$10002&lt;=AF$5) ) ),"N/A")</f>
        <v>N/A</v>
      </c>
      <c r="AG52" s="6" t="str">
        <f>IF(AG$4="x",IF( SUMPRODUCT( (Data!$A$2:$A$10002=$A52)*(Data!$B$2:$B$10002=$B52)*(Data!$D$2:$D$10002=AG$3)*(Data!$E$2:$E$10002) )=0,"N/A",SUMPRODUCT( (Data!$A$2:$A$10002=$A52)*(Data!$B$2:$B$10002=$B52)*(Data!$D$2:$D$10002=AG$3)*(Data!$F$2:$F$10002&lt;=AG$5) ) ),"N/A")</f>
        <v>N/A</v>
      </c>
      <c r="AH52" s="6" t="str">
        <f>IF(AH$4="x",IF( SUMPRODUCT( (Data!$A$2:$A$10002=$A52)*(Data!$B$2:$B$10002=$B52)*(Data!$D$2:$D$10002=AH$3)*(Data!$E$2:$E$10002) )=0,"N/A",SUMPRODUCT( (Data!$A$2:$A$10002=$A52)*(Data!$B$2:$B$10002=$B52)*(Data!$D$2:$D$10002=AH$3)*(Data!$F$2:$F$10002&lt;=AH$5) ) ),"N/A")</f>
        <v>N/A</v>
      </c>
      <c r="AI52" s="6" t="str">
        <f>IF(AI$4="x",IF( SUMPRODUCT( (Data!$A$2:$A$10002=$A52)*(Data!$B$2:$B$10002=$B52)*(Data!$D$2:$D$10002=AI$3)*(Data!$E$2:$E$10002) )=0,"N/A",SUMPRODUCT( (Data!$A$2:$A$10002=$A52)*(Data!$B$2:$B$10002=$B52)*(Data!$D$2:$D$10002=AI$3)*(Data!$F$2:$F$10002&lt;=AI$5) ) ),"N/A")</f>
        <v>N/A</v>
      </c>
      <c r="AJ52" s="6" t="str">
        <f>IF(AJ$4="x",IF( SUMPRODUCT( (Data!$A$2:$A$10002=$A52)*(Data!$B$2:$B$10002=$B52)*(Data!$D$2:$D$10002=AJ$3)*(Data!$E$2:$E$10002) )=0,"N/A",SUMPRODUCT( (Data!$A$2:$A$10002=$A52)*(Data!$B$2:$B$10002=$B52)*(Data!$D$2:$D$10002=AJ$3)*(Data!$F$2:$F$10002&lt;=AJ$5) ) ),"N/A")</f>
        <v>N/A</v>
      </c>
      <c r="AK52" s="6" t="str">
        <f>IF(AK$4="x",IF( SUMPRODUCT( (Data!$A$2:$A$10002=$A52)*(Data!$B$2:$B$10002=$B52)*(Data!$D$2:$D$10002=AK$3)*(Data!$E$2:$E$10002) )=0,"N/A",SUMPRODUCT( (Data!$A$2:$A$10002=$A52)*(Data!$B$2:$B$10002=$B52)*(Data!$D$2:$D$10002=AK$3)*(Data!$F$2:$F$10002&lt;=AK$5) ) ),"N/A")</f>
        <v>N/A</v>
      </c>
      <c r="AL52" s="6" t="str">
        <f>IF(AL$4="x",IF( SUMPRODUCT( (Data!$A$2:$A$10002=$A52)*(Data!$B$2:$B$10002=$B52)*(Data!$D$2:$D$10002=AL$3)*(Data!$E$2:$E$10002) )=0,"N/A",SUMPRODUCT( (Data!$A$2:$A$10002=$A52)*(Data!$B$2:$B$10002=$B52)*(Data!$D$2:$D$10002=AL$3)*(Data!$F$2:$F$10002&lt;=AL$5) ) ),"N/A")</f>
        <v>N/A</v>
      </c>
      <c r="AM52" s="6" t="str">
        <f>IF(AM$4="x",IF( SUMPRODUCT( (Data!$A$2:$A$10002=$A52)*(Data!$B$2:$B$10002=$B52)*(Data!$D$2:$D$10002=AM$3)*(Data!$E$2:$E$10002) )=0,"N/A",SUMPRODUCT( (Data!$A$2:$A$10002=$A52)*(Data!$B$2:$B$10002=$B52)*(Data!$D$2:$D$10002=AM$3)*(Data!$F$2:$F$10002&lt;=AM$5) ) ),"N/A")</f>
        <v>N/A</v>
      </c>
      <c r="AN52" s="6" t="str">
        <f>IF(AN$4="x",IF( SUMPRODUCT( (Data!$A$2:$A$10002=$A52)*(Data!$B$2:$B$10002=$B52)*(Data!$D$2:$D$10002=AN$3)*(Data!$E$2:$E$10002) )=0,"N/A",SUMPRODUCT( (Data!$A$2:$A$10002=$A52)*(Data!$B$2:$B$10002=$B52)*(Data!$D$2:$D$10002=AN$3)*(Data!$F$2:$F$10002&lt;=AN$5) ) ),"N/A")</f>
        <v>N/A</v>
      </c>
      <c r="AO52" s="6" t="str">
        <f>IF(AO$4="x",IF( SUMPRODUCT( (Data!$A$2:$A$10002=$A52)*(Data!$B$2:$B$10002=$B52)*(Data!$D$2:$D$10002=AO$3)*(Data!$E$2:$E$10002) )=0,"N/A",SUMPRODUCT( (Data!$A$2:$A$10002=$A52)*(Data!$B$2:$B$10002=$B52)*(Data!$D$2:$D$10002=AO$3)*(Data!$F$2:$F$10002&lt;=AO$5) ) ),"N/A")</f>
        <v>N/A</v>
      </c>
      <c r="AP52" s="6" t="str">
        <f>IF(AP$4="x",IF( SUMPRODUCT( (Data!$A$2:$A$10002=$A52)*(Data!$B$2:$B$10002=$B52)*(Data!$D$2:$D$10002=AP$3)*(Data!$E$2:$E$10002) )=0,"N/A",SUMPRODUCT( (Data!$A$2:$A$10002=$A52)*(Data!$B$2:$B$10002=$B52)*(Data!$D$2:$D$10002=AP$3)*(Data!$F$2:$F$10002&lt;=AP$5) ) ),"N/A")</f>
        <v>N/A</v>
      </c>
      <c r="AQ52" s="6" t="str">
        <f>IF(AQ$4="x",IF( SUMPRODUCT( (Data!$A$2:$A$10002=$A52)*(Data!$B$2:$B$10002=$B52)*(Data!$D$2:$D$10002=AQ$3)*(Data!$E$2:$E$10002) )=0,"N/A",SUMPRODUCT( (Data!$A$2:$A$10002=$A52)*(Data!$B$2:$B$10002=$B52)*(Data!$D$2:$D$10002=AQ$3)*(Data!$F$2:$F$10002&lt;=AQ$5) ) ),"N/A")</f>
        <v>N/A</v>
      </c>
      <c r="AR52" s="6" t="str">
        <f>IF(AR$4="x",IF( SUMPRODUCT( (Data!$A$2:$A$10002=$A52)*(Data!$B$2:$B$10002=$B52)*(Data!$D$2:$D$10002=AR$3)*(Data!$E$2:$E$10002) )=0,"N/A",SUMPRODUCT( (Data!$A$2:$A$10002=$A52)*(Data!$B$2:$B$10002=$B52)*(Data!$D$2:$D$10002=AR$3)*(Data!$F$2:$F$10002&lt;=AR$5) ) ),"N/A")</f>
        <v>N/A</v>
      </c>
      <c r="AS52" s="6" t="str">
        <f>IF(AS$4="x",IF( SUMPRODUCT( (Data!$A$2:$A$10002=$A52)*(Data!$B$2:$B$10002=$B52)*(Data!$D$2:$D$10002=AS$3)*(Data!$E$2:$E$10002) )=0,"N/A",SUMPRODUCT( (Data!$A$2:$A$10002=$A52)*(Data!$B$2:$B$10002=$B52)*(Data!$D$2:$D$10002=AS$3)*(Data!$F$2:$F$10002&lt;=AS$5) ) ),"N/A")</f>
        <v>N/A</v>
      </c>
      <c r="AT52" s="6">
        <f>IF(AT$4="x",IF( SUMPRODUCT( (Data!$A$2:$A$10002=$A52)*(Data!$B$2:$B$10002=$B52)*(Data!$D$2:$D$10002=AT$3)*(Data!$E$2:$E$10002) )=0,"N/A",SUMPRODUCT( (Data!$A$2:$A$10002=$A52)*(Data!$B$2:$B$10002=$B52)*(Data!$D$2:$D$10002=AT$3)*(Data!$F$2:$F$10002&lt;=AT$5) ) ),"N/A")</f>
        <v>1</v>
      </c>
      <c r="AU52" s="6" t="str">
        <f>IF(AU$4="x",IF( SUMPRODUCT( (Data!$A$2:$A$10002=$A52)*(Data!$B$2:$B$10002=$B52)*(Data!$D$2:$D$10002=AU$3)*(Data!$E$2:$E$10002) )=0,"N/A",SUMPRODUCT( (Data!$A$2:$A$10002=$A52)*(Data!$B$2:$B$10002=$B52)*(Data!$D$2:$D$10002=AU$3)*(Data!$F$2:$F$10002&lt;=AU$5) ) ),"N/A")</f>
        <v>N/A</v>
      </c>
      <c r="AV52" s="6" t="str">
        <f>IF(AV$4="x",IF( SUMPRODUCT( (Data!$A$2:$A$10002=$A52)*(Data!$B$2:$B$10002=$B52)*(Data!$D$2:$D$10002=AV$3)*(Data!$E$2:$E$10002) )=0,"N/A",SUMPRODUCT( (Data!$A$2:$A$10002=$A52)*(Data!$B$2:$B$10002=$B52)*(Data!$D$2:$D$10002=AV$3)*(Data!$F$2:$F$10002&lt;=AV$5) ) ),"N/A")</f>
        <v>N/A</v>
      </c>
      <c r="AW52" s="6" t="str">
        <f>IF(AW$4="x",IF( SUMPRODUCT( (Data!$A$2:$A$10002=$A52)*(Data!$B$2:$B$10002=$B52)*(Data!$D$2:$D$10002=AW$3)*(Data!$E$2:$E$10002) )=0,"N/A",SUMPRODUCT( (Data!$A$2:$A$10002=$A52)*(Data!$B$2:$B$10002=$B52)*(Data!$D$2:$D$10002=AW$3)*(Data!$F$2:$F$10002&lt;=AW$5) ) ),"N/A")</f>
        <v>N/A</v>
      </c>
      <c r="AX52" s="6" t="str">
        <f>IF(AX$4="x",IF( SUMPRODUCT( (Data!$A$2:$A$10002=$A52)*(Data!$B$2:$B$10002=$B52)*(Data!$D$2:$D$10002=AX$3)*(Data!$E$2:$E$10002) )=0,"N/A",SUMPRODUCT( (Data!$A$2:$A$10002=$A52)*(Data!$B$2:$B$10002=$B52)*(Data!$D$2:$D$10002=AX$3)*(Data!$F$2:$F$10002&lt;=AX$5) ) ),"N/A")</f>
        <v>N/A</v>
      </c>
      <c r="AY52" s="6">
        <f t="shared" si="77"/>
        <v>1</v>
      </c>
      <c r="BD52" s="6" t="str">
        <f t="shared" si="78"/>
        <v>N/A</v>
      </c>
      <c r="BE52" s="6" t="str">
        <f t="shared" si="79"/>
        <v>N/A</v>
      </c>
      <c r="BF52" s="6" t="str">
        <f t="shared" si="80"/>
        <v>N/A</v>
      </c>
      <c r="BG52" s="6" t="str">
        <f t="shared" si="81"/>
        <v>N/A</v>
      </c>
      <c r="BH52" s="6" t="str">
        <f t="shared" si="82"/>
        <v>N/A</v>
      </c>
      <c r="BI52" s="6" t="str">
        <f t="shared" si="83"/>
        <v>N/A</v>
      </c>
      <c r="BJ52" s="6" t="str">
        <f t="shared" si="84"/>
        <v>N/A</v>
      </c>
      <c r="BK52" s="6" t="str">
        <f t="shared" si="85"/>
        <v>N/A</v>
      </c>
      <c r="BL52" s="6" t="str">
        <f t="shared" si="86"/>
        <v>N/A</v>
      </c>
      <c r="BM52" s="6" t="str">
        <f t="shared" si="87"/>
        <v>N/A</v>
      </c>
      <c r="BN52" s="6" t="str">
        <f t="shared" si="88"/>
        <v>N/A</v>
      </c>
      <c r="BO52" s="6" t="str">
        <f t="shared" si="89"/>
        <v>N/A</v>
      </c>
      <c r="BP52" s="6" t="str">
        <f t="shared" si="90"/>
        <v>N/A</v>
      </c>
      <c r="BQ52" s="6" t="str">
        <f t="shared" si="91"/>
        <v>N/A</v>
      </c>
      <c r="BR52" s="6" t="str">
        <f t="shared" si="92"/>
        <v>N/A</v>
      </c>
      <c r="BS52" s="6" t="str">
        <f t="shared" si="93"/>
        <v>N/A</v>
      </c>
      <c r="BT52" s="6">
        <f t="shared" si="94"/>
        <v>1</v>
      </c>
      <c r="BU52" s="6" t="str">
        <f t="shared" si="95"/>
        <v>N/A</v>
      </c>
      <c r="BV52" s="6" t="str">
        <f t="shared" si="96"/>
        <v>N/A</v>
      </c>
      <c r="BW52" s="6" t="str">
        <f t="shared" si="97"/>
        <v>N/A</v>
      </c>
      <c r="BX52" s="6" t="str">
        <f t="shared" si="98"/>
        <v>N/A</v>
      </c>
      <c r="BY52" s="6">
        <f t="shared" si="99"/>
        <v>1</v>
      </c>
    </row>
    <row r="53" spans="1:77" x14ac:dyDescent="0.25">
      <c r="A53" s="7" t="s">
        <v>139</v>
      </c>
      <c r="B53" s="6" t="s">
        <v>155</v>
      </c>
      <c r="C53" s="26"/>
      <c r="D53" s="6" t="str">
        <f>IF(D$4="x",IF( SUMPRODUCT( (Data!$A$2:$A$10002=$A53)*(Data!$B$2:$B$10002=$B53)*(Data!$D$2:$D$10002=D$3)*(Data!$E$2:$E$10002) )=0,"N/A",SUMPRODUCT( (Data!$A$2:$A$10002=$A53)*(Data!$B$2:$B$10002=$B53)*(Data!$D$2:$D$10002=D$3)*(Data!$E$2:$E$10002&lt;=D$5) ) ),"N/A")</f>
        <v>N/A</v>
      </c>
      <c r="E53" s="6" t="str">
        <f>IF(E$4="x",IF( SUMPRODUCT( (Data!$A$2:$A$10002=$A53)*(Data!$B$2:$B$10002=$B53)*(Data!$D$2:$D$10002=E$3)*(Data!$E$2:$E$10002) )=0,"N/A",SUMPRODUCT( (Data!$A$2:$A$10002=$A53)*(Data!$B$2:$B$10002=$B53)*(Data!$D$2:$D$10002=E$3)*(Data!$E$2:$E$10002&lt;=E$5) ) ),"N/A")</f>
        <v>N/A</v>
      </c>
      <c r="F53" s="6" t="str">
        <f>IF(F$4="x",IF( SUMPRODUCT( (Data!$A$2:$A$10002=$A53)*(Data!$B$2:$B$10002=$B53)*(Data!$D$2:$D$10002=F$3)*(Data!$E$2:$E$10002) )=0,"N/A",SUMPRODUCT( (Data!$A$2:$A$10002=$A53)*(Data!$B$2:$B$10002=$B53)*(Data!$D$2:$D$10002=F$3)*(Data!$E$2:$E$10002&lt;=F$5) ) ),"N/A")</f>
        <v>N/A</v>
      </c>
      <c r="G53" s="6" t="str">
        <f>IF(G$4="x",IF( SUMPRODUCT( (Data!$A$2:$A$10002=$A53)*(Data!$B$2:$B$10002=$B53)*(Data!$D$2:$D$10002=G$3)*(Data!$E$2:$E$10002) )=0,"N/A",SUMPRODUCT( (Data!$A$2:$A$10002=$A53)*(Data!$B$2:$B$10002=$B53)*(Data!$D$2:$D$10002=G$3)*(Data!$E$2:$E$10002&lt;=G$5) ) ),"N/A")</f>
        <v>N/A</v>
      </c>
      <c r="H53" s="6" t="str">
        <f>IF(H$4="x",IF( SUMPRODUCT( (Data!$A$2:$A$10002=$A53)*(Data!$B$2:$B$10002=$B53)*(Data!$D$2:$D$10002=H$3)*(Data!$E$2:$E$10002) )=0,"N/A",SUMPRODUCT( (Data!$A$2:$A$10002=$A53)*(Data!$B$2:$B$10002=$B53)*(Data!$D$2:$D$10002=H$3)*(Data!$E$2:$E$10002&lt;=H$5) ) ),"N/A")</f>
        <v>N/A</v>
      </c>
      <c r="I53" s="6" t="str">
        <f>IF(I$4="x",IF( SUMPRODUCT( (Data!$A$2:$A$10002=$A53)*(Data!$B$2:$B$10002=$B53)*(Data!$D$2:$D$10002=I$3)*(Data!$E$2:$E$10002) )=0,"N/A",SUMPRODUCT( (Data!$A$2:$A$10002=$A53)*(Data!$B$2:$B$10002=$B53)*(Data!$D$2:$D$10002=I$3)*(Data!$E$2:$E$10002&lt;=I$5) ) ),"N/A")</f>
        <v>N/A</v>
      </c>
      <c r="J53" s="6">
        <f>IF(J$4="x",IF( SUMPRODUCT( (Data!$A$2:$A$10002=$A53)*(Data!$B$2:$B$10002=$B53)*(Data!$D$2:$D$10002=J$3)*(Data!$E$2:$E$10002) )=0,"N/A",SUMPRODUCT( (Data!$A$2:$A$10002=$A53)*(Data!$B$2:$B$10002=$B53)*(Data!$D$2:$D$10002=J$3)*(Data!$E$2:$E$10002&lt;=J$5) ) ),"N/A")</f>
        <v>1</v>
      </c>
      <c r="K53" s="6">
        <f>IF(K$4="x",IF( SUMPRODUCT( (Data!$A$2:$A$10002=$A53)*(Data!$B$2:$B$10002=$B53)*(Data!$D$2:$D$10002=K$3)*(Data!$E$2:$E$10002) )=0,"N/A",SUMPRODUCT( (Data!$A$2:$A$10002=$A53)*(Data!$B$2:$B$10002=$B53)*(Data!$D$2:$D$10002=K$3)*(Data!$E$2:$E$10002&lt;=K$5) ) ),"N/A")</f>
        <v>1</v>
      </c>
      <c r="L53" s="6" t="str">
        <f>IF(L$4="x",IF( SUMPRODUCT( (Data!$A$2:$A$10002=$A53)*(Data!$B$2:$B$10002=$B53)*(Data!$D$2:$D$10002=L$3)*(Data!$E$2:$E$10002) )=0,"N/A",SUMPRODUCT( (Data!$A$2:$A$10002=$A53)*(Data!$B$2:$B$10002=$B53)*(Data!$D$2:$D$10002=L$3)*(Data!$E$2:$E$10002&lt;=L$5) ) ),"N/A")</f>
        <v>N/A</v>
      </c>
      <c r="M53" s="6" t="str">
        <f>IF(M$4="x",IF( SUMPRODUCT( (Data!$A$2:$A$10002=$A53)*(Data!$B$2:$B$10002=$B53)*(Data!$D$2:$D$10002=M$3)*(Data!$E$2:$E$10002) )=0,"N/A",SUMPRODUCT( (Data!$A$2:$A$10002=$A53)*(Data!$B$2:$B$10002=$B53)*(Data!$D$2:$D$10002=M$3)*(Data!$E$2:$E$10002&lt;=M$5) ) ),"N/A")</f>
        <v>N/A</v>
      </c>
      <c r="N53" s="6" t="str">
        <f>IF(N$4="x",IF( SUMPRODUCT( (Data!$A$2:$A$10002=$A53)*(Data!$B$2:$B$10002=$B53)*(Data!$D$2:$D$10002=N$3)*(Data!$E$2:$E$10002) )=0,"N/A",SUMPRODUCT( (Data!$A$2:$A$10002=$A53)*(Data!$B$2:$B$10002=$B53)*(Data!$D$2:$D$10002=N$3)*(Data!$E$2:$E$10002&lt;=N$5) ) ),"N/A")</f>
        <v>N/A</v>
      </c>
      <c r="O53" s="6" t="str">
        <f>IF(O$4="x",IF( SUMPRODUCT( (Data!$A$2:$A$10002=$A53)*(Data!$B$2:$B$10002=$B53)*(Data!$D$2:$D$10002=O$3)*(Data!$E$2:$E$10002) )=0,"N/A",SUMPRODUCT( (Data!$A$2:$A$10002=$A53)*(Data!$B$2:$B$10002=$B53)*(Data!$D$2:$D$10002=O$3)*(Data!$E$2:$E$10002&lt;=O$5) ) ),"N/A")</f>
        <v>N/A</v>
      </c>
      <c r="P53" s="6" t="str">
        <f>IF(P$4="x",IF( SUMPRODUCT( (Data!$A$2:$A$10002=$A53)*(Data!$B$2:$B$10002=$B53)*(Data!$D$2:$D$10002=P$3)*(Data!$E$2:$E$10002) )=0,"N/A",SUMPRODUCT( (Data!$A$2:$A$10002=$A53)*(Data!$B$2:$B$10002=$B53)*(Data!$D$2:$D$10002=P$3)*(Data!$E$2:$E$10002&lt;=P$5) ) ),"N/A")</f>
        <v>N/A</v>
      </c>
      <c r="Q53" s="6" t="str">
        <f>IF(Q$4="x",IF( SUMPRODUCT( (Data!$A$2:$A$10002=$A53)*(Data!$B$2:$B$10002=$B53)*(Data!$D$2:$D$10002=Q$3)*(Data!$E$2:$E$10002) )=0,"N/A",SUMPRODUCT( (Data!$A$2:$A$10002=$A53)*(Data!$B$2:$B$10002=$B53)*(Data!$D$2:$D$10002=Q$3)*(Data!$E$2:$E$10002&lt;=Q$5) ) ),"N/A")</f>
        <v>N/A</v>
      </c>
      <c r="R53" s="6" t="str">
        <f>IF(R$4="x",IF( SUMPRODUCT( (Data!$A$2:$A$10002=$A53)*(Data!$B$2:$B$10002=$B53)*(Data!$D$2:$D$10002=R$3)*(Data!$E$2:$E$10002) )=0,"N/A",SUMPRODUCT( (Data!$A$2:$A$10002=$A53)*(Data!$B$2:$B$10002=$B53)*(Data!$D$2:$D$10002=R$3)*(Data!$E$2:$E$10002&lt;=R$5) ) ),"N/A")</f>
        <v>N/A</v>
      </c>
      <c r="S53" s="6" t="str">
        <f>IF(S$4="x",IF( SUMPRODUCT( (Data!$A$2:$A$10002=$A53)*(Data!$B$2:$B$10002=$B53)*(Data!$D$2:$D$10002=S$3)*(Data!$E$2:$E$10002) )=0,"N/A",SUMPRODUCT( (Data!$A$2:$A$10002=$A53)*(Data!$B$2:$B$10002=$B53)*(Data!$D$2:$D$10002=S$3)*(Data!$E$2:$E$10002&lt;=S$5) ) ),"N/A")</f>
        <v>N/A</v>
      </c>
      <c r="T53" s="6" t="str">
        <f>IF(T$4="x",IF( SUMPRODUCT( (Data!$A$2:$A$10002=$A53)*(Data!$B$2:$B$10002=$B53)*(Data!$D$2:$D$10002=T$3)*(Data!$E$2:$E$10002) )=0,"N/A",SUMPRODUCT( (Data!$A$2:$A$10002=$A53)*(Data!$B$2:$B$10002=$B53)*(Data!$D$2:$D$10002=T$3)*(Data!$E$2:$E$10002&lt;=T$5) ) ),"N/A")</f>
        <v>N/A</v>
      </c>
      <c r="U53" s="6" t="str">
        <f>IF(U$4="x",IF( SUMPRODUCT( (Data!$A$2:$A$10002=$A53)*(Data!$B$2:$B$10002=$B53)*(Data!$D$2:$D$10002=U$3)*(Data!$E$2:$E$10002) )=0,"N/A",SUMPRODUCT( (Data!$A$2:$A$10002=$A53)*(Data!$B$2:$B$10002=$B53)*(Data!$D$2:$D$10002=U$3)*(Data!$E$2:$E$10002&lt;=U$5) ) ),"N/A")</f>
        <v>N/A</v>
      </c>
      <c r="V53" s="6" t="str">
        <f>IF(V$4="x",IF( SUMPRODUCT( (Data!$A$2:$A$10002=$A53)*(Data!$B$2:$B$10002=$B53)*(Data!$D$2:$D$10002=V$3)*(Data!$E$2:$E$10002) )=0,"N/A",SUMPRODUCT( (Data!$A$2:$A$10002=$A53)*(Data!$B$2:$B$10002=$B53)*(Data!$D$2:$D$10002=V$3)*(Data!$E$2:$E$10002&lt;=V$5) ) ),"N/A")</f>
        <v>N/A</v>
      </c>
      <c r="W53" s="6" t="str">
        <f>IF(W$4="x",IF( SUMPRODUCT( (Data!$A$2:$A$10002=$A53)*(Data!$B$2:$B$10002=$B53)*(Data!$D$2:$D$10002=W$3)*(Data!$E$2:$E$10002) )=0,"N/A",SUMPRODUCT( (Data!$A$2:$A$10002=$A53)*(Data!$B$2:$B$10002=$B53)*(Data!$D$2:$D$10002=W$3)*(Data!$E$2:$E$10002&lt;=W$5) ) ),"N/A")</f>
        <v>N/A</v>
      </c>
      <c r="X53" s="6" t="str">
        <f>IF(X$4="x",IF( SUMPRODUCT( (Data!$A$2:$A$10002=$A53)*(Data!$B$2:$B$10002=$B53)*(Data!$D$2:$D$10002=X$3)*(Data!$E$2:$E$10002) )=0,"N/A",SUMPRODUCT( (Data!$A$2:$A$10002=$A53)*(Data!$B$2:$B$10002=$B53)*(Data!$D$2:$D$10002=X$3)*(Data!$E$2:$E$10002&lt;=X$5) ) ),"N/A")</f>
        <v>N/A</v>
      </c>
      <c r="Y53" s="6">
        <f t="shared" ref="Y53:Y95" si="100">IF(COUNTIF(D53:X53,"&lt;&gt;N/A")=0,"N/A",PRODUCT(D53:X53))</f>
        <v>1</v>
      </c>
      <c r="AD53" s="6" t="str">
        <f>IF(AD$4="x",IF( SUMPRODUCT( (Data!$A$2:$A$10002=$A53)*(Data!$B$2:$B$10002=$B53)*(Data!$D$2:$D$10002=AD$3)*(Data!$E$2:$E$10002) )=0,"N/A",SUMPRODUCT( (Data!$A$2:$A$10002=$A53)*(Data!$B$2:$B$10002=$B53)*(Data!$D$2:$D$10002=AD$3)*(Data!$F$2:$F$10002&lt;=AD$5) ) ),"N/A")</f>
        <v>N/A</v>
      </c>
      <c r="AE53" s="6" t="str">
        <f>IF(AE$4="x",IF( SUMPRODUCT( (Data!$A$2:$A$10002=$A53)*(Data!$B$2:$B$10002=$B53)*(Data!$D$2:$D$10002=AE$3)*(Data!$E$2:$E$10002) )=0,"N/A",SUMPRODUCT( (Data!$A$2:$A$10002=$A53)*(Data!$B$2:$B$10002=$B53)*(Data!$D$2:$D$10002=AE$3)*(Data!$F$2:$F$10002&lt;=AE$5) ) ),"N/A")</f>
        <v>N/A</v>
      </c>
      <c r="AF53" s="6" t="str">
        <f>IF(AF$4="x",IF( SUMPRODUCT( (Data!$A$2:$A$10002=$A53)*(Data!$B$2:$B$10002=$B53)*(Data!$D$2:$D$10002=AF$3)*(Data!$E$2:$E$10002) )=0,"N/A",SUMPRODUCT( (Data!$A$2:$A$10002=$A53)*(Data!$B$2:$B$10002=$B53)*(Data!$D$2:$D$10002=AF$3)*(Data!$F$2:$F$10002&lt;=AF$5) ) ),"N/A")</f>
        <v>N/A</v>
      </c>
      <c r="AG53" s="6" t="str">
        <f>IF(AG$4="x",IF( SUMPRODUCT( (Data!$A$2:$A$10002=$A53)*(Data!$B$2:$B$10002=$B53)*(Data!$D$2:$D$10002=AG$3)*(Data!$E$2:$E$10002) )=0,"N/A",SUMPRODUCT( (Data!$A$2:$A$10002=$A53)*(Data!$B$2:$B$10002=$B53)*(Data!$D$2:$D$10002=AG$3)*(Data!$F$2:$F$10002&lt;=AG$5) ) ),"N/A")</f>
        <v>N/A</v>
      </c>
      <c r="AH53" s="6" t="str">
        <f>IF(AH$4="x",IF( SUMPRODUCT( (Data!$A$2:$A$10002=$A53)*(Data!$B$2:$B$10002=$B53)*(Data!$D$2:$D$10002=AH$3)*(Data!$E$2:$E$10002) )=0,"N/A",SUMPRODUCT( (Data!$A$2:$A$10002=$A53)*(Data!$B$2:$B$10002=$B53)*(Data!$D$2:$D$10002=AH$3)*(Data!$F$2:$F$10002&lt;=AH$5) ) ),"N/A")</f>
        <v>N/A</v>
      </c>
      <c r="AI53" s="6" t="str">
        <f>IF(AI$4="x",IF( SUMPRODUCT( (Data!$A$2:$A$10002=$A53)*(Data!$B$2:$B$10002=$B53)*(Data!$D$2:$D$10002=AI$3)*(Data!$E$2:$E$10002) )=0,"N/A",SUMPRODUCT( (Data!$A$2:$A$10002=$A53)*(Data!$B$2:$B$10002=$B53)*(Data!$D$2:$D$10002=AI$3)*(Data!$F$2:$F$10002&lt;=AI$5) ) ),"N/A")</f>
        <v>N/A</v>
      </c>
      <c r="AJ53" s="6">
        <f>IF(AJ$4="x",IF( SUMPRODUCT( (Data!$A$2:$A$10002=$A53)*(Data!$B$2:$B$10002=$B53)*(Data!$D$2:$D$10002=AJ$3)*(Data!$E$2:$E$10002) )=0,"N/A",SUMPRODUCT( (Data!$A$2:$A$10002=$A53)*(Data!$B$2:$B$10002=$B53)*(Data!$D$2:$D$10002=AJ$3)*(Data!$F$2:$F$10002&lt;=AJ$5) ) ),"N/A")</f>
        <v>1</v>
      </c>
      <c r="AK53" s="6">
        <f>IF(AK$4="x",IF( SUMPRODUCT( (Data!$A$2:$A$10002=$A53)*(Data!$B$2:$B$10002=$B53)*(Data!$D$2:$D$10002=AK$3)*(Data!$E$2:$E$10002) )=0,"N/A",SUMPRODUCT( (Data!$A$2:$A$10002=$A53)*(Data!$B$2:$B$10002=$B53)*(Data!$D$2:$D$10002=AK$3)*(Data!$F$2:$F$10002&lt;=AK$5) ) ),"N/A")</f>
        <v>1</v>
      </c>
      <c r="AL53" s="6" t="str">
        <f>IF(AL$4="x",IF( SUMPRODUCT( (Data!$A$2:$A$10002=$A53)*(Data!$B$2:$B$10002=$B53)*(Data!$D$2:$D$10002=AL$3)*(Data!$E$2:$E$10002) )=0,"N/A",SUMPRODUCT( (Data!$A$2:$A$10002=$A53)*(Data!$B$2:$B$10002=$B53)*(Data!$D$2:$D$10002=AL$3)*(Data!$F$2:$F$10002&lt;=AL$5) ) ),"N/A")</f>
        <v>N/A</v>
      </c>
      <c r="AM53" s="6" t="str">
        <f>IF(AM$4="x",IF( SUMPRODUCT( (Data!$A$2:$A$10002=$A53)*(Data!$B$2:$B$10002=$B53)*(Data!$D$2:$D$10002=AM$3)*(Data!$E$2:$E$10002) )=0,"N/A",SUMPRODUCT( (Data!$A$2:$A$10002=$A53)*(Data!$B$2:$B$10002=$B53)*(Data!$D$2:$D$10002=AM$3)*(Data!$F$2:$F$10002&lt;=AM$5) ) ),"N/A")</f>
        <v>N/A</v>
      </c>
      <c r="AN53" s="6" t="str">
        <f>IF(AN$4="x",IF( SUMPRODUCT( (Data!$A$2:$A$10002=$A53)*(Data!$B$2:$B$10002=$B53)*(Data!$D$2:$D$10002=AN$3)*(Data!$E$2:$E$10002) )=0,"N/A",SUMPRODUCT( (Data!$A$2:$A$10002=$A53)*(Data!$B$2:$B$10002=$B53)*(Data!$D$2:$D$10002=AN$3)*(Data!$F$2:$F$10002&lt;=AN$5) ) ),"N/A")</f>
        <v>N/A</v>
      </c>
      <c r="AO53" s="6" t="str">
        <f>IF(AO$4="x",IF( SUMPRODUCT( (Data!$A$2:$A$10002=$A53)*(Data!$B$2:$B$10002=$B53)*(Data!$D$2:$D$10002=AO$3)*(Data!$E$2:$E$10002) )=0,"N/A",SUMPRODUCT( (Data!$A$2:$A$10002=$A53)*(Data!$B$2:$B$10002=$B53)*(Data!$D$2:$D$10002=AO$3)*(Data!$F$2:$F$10002&lt;=AO$5) ) ),"N/A")</f>
        <v>N/A</v>
      </c>
      <c r="AP53" s="6" t="str">
        <f>IF(AP$4="x",IF( SUMPRODUCT( (Data!$A$2:$A$10002=$A53)*(Data!$B$2:$B$10002=$B53)*(Data!$D$2:$D$10002=AP$3)*(Data!$E$2:$E$10002) )=0,"N/A",SUMPRODUCT( (Data!$A$2:$A$10002=$A53)*(Data!$B$2:$B$10002=$B53)*(Data!$D$2:$D$10002=AP$3)*(Data!$F$2:$F$10002&lt;=AP$5) ) ),"N/A")</f>
        <v>N/A</v>
      </c>
      <c r="AQ53" s="6" t="str">
        <f>IF(AQ$4="x",IF( SUMPRODUCT( (Data!$A$2:$A$10002=$A53)*(Data!$B$2:$B$10002=$B53)*(Data!$D$2:$D$10002=AQ$3)*(Data!$E$2:$E$10002) )=0,"N/A",SUMPRODUCT( (Data!$A$2:$A$10002=$A53)*(Data!$B$2:$B$10002=$B53)*(Data!$D$2:$D$10002=AQ$3)*(Data!$F$2:$F$10002&lt;=AQ$5) ) ),"N/A")</f>
        <v>N/A</v>
      </c>
      <c r="AR53" s="6" t="str">
        <f>IF(AR$4="x",IF( SUMPRODUCT( (Data!$A$2:$A$10002=$A53)*(Data!$B$2:$B$10002=$B53)*(Data!$D$2:$D$10002=AR$3)*(Data!$E$2:$E$10002) )=0,"N/A",SUMPRODUCT( (Data!$A$2:$A$10002=$A53)*(Data!$B$2:$B$10002=$B53)*(Data!$D$2:$D$10002=AR$3)*(Data!$F$2:$F$10002&lt;=AR$5) ) ),"N/A")</f>
        <v>N/A</v>
      </c>
      <c r="AS53" s="6" t="str">
        <f>IF(AS$4="x",IF( SUMPRODUCT( (Data!$A$2:$A$10002=$A53)*(Data!$B$2:$B$10002=$B53)*(Data!$D$2:$D$10002=AS$3)*(Data!$E$2:$E$10002) )=0,"N/A",SUMPRODUCT( (Data!$A$2:$A$10002=$A53)*(Data!$B$2:$B$10002=$B53)*(Data!$D$2:$D$10002=AS$3)*(Data!$F$2:$F$10002&lt;=AS$5) ) ),"N/A")</f>
        <v>N/A</v>
      </c>
      <c r="AT53" s="6" t="str">
        <f>IF(AT$4="x",IF( SUMPRODUCT( (Data!$A$2:$A$10002=$A53)*(Data!$B$2:$B$10002=$B53)*(Data!$D$2:$D$10002=AT$3)*(Data!$E$2:$E$10002) )=0,"N/A",SUMPRODUCT( (Data!$A$2:$A$10002=$A53)*(Data!$B$2:$B$10002=$B53)*(Data!$D$2:$D$10002=AT$3)*(Data!$F$2:$F$10002&lt;=AT$5) ) ),"N/A")</f>
        <v>N/A</v>
      </c>
      <c r="AU53" s="6" t="str">
        <f>IF(AU$4="x",IF( SUMPRODUCT( (Data!$A$2:$A$10002=$A53)*(Data!$B$2:$B$10002=$B53)*(Data!$D$2:$D$10002=AU$3)*(Data!$E$2:$E$10002) )=0,"N/A",SUMPRODUCT( (Data!$A$2:$A$10002=$A53)*(Data!$B$2:$B$10002=$B53)*(Data!$D$2:$D$10002=AU$3)*(Data!$F$2:$F$10002&lt;=AU$5) ) ),"N/A")</f>
        <v>N/A</v>
      </c>
      <c r="AV53" s="6" t="str">
        <f>IF(AV$4="x",IF( SUMPRODUCT( (Data!$A$2:$A$10002=$A53)*(Data!$B$2:$B$10002=$B53)*(Data!$D$2:$D$10002=AV$3)*(Data!$E$2:$E$10002) )=0,"N/A",SUMPRODUCT( (Data!$A$2:$A$10002=$A53)*(Data!$B$2:$B$10002=$B53)*(Data!$D$2:$D$10002=AV$3)*(Data!$F$2:$F$10002&lt;=AV$5) ) ),"N/A")</f>
        <v>N/A</v>
      </c>
      <c r="AW53" s="6" t="str">
        <f>IF(AW$4="x",IF( SUMPRODUCT( (Data!$A$2:$A$10002=$A53)*(Data!$B$2:$B$10002=$B53)*(Data!$D$2:$D$10002=AW$3)*(Data!$E$2:$E$10002) )=0,"N/A",SUMPRODUCT( (Data!$A$2:$A$10002=$A53)*(Data!$B$2:$B$10002=$B53)*(Data!$D$2:$D$10002=AW$3)*(Data!$F$2:$F$10002&lt;=AW$5) ) ),"N/A")</f>
        <v>N/A</v>
      </c>
      <c r="AX53" s="6" t="str">
        <f>IF(AX$4="x",IF( SUMPRODUCT( (Data!$A$2:$A$10002=$A53)*(Data!$B$2:$B$10002=$B53)*(Data!$D$2:$D$10002=AX$3)*(Data!$E$2:$E$10002) )=0,"N/A",SUMPRODUCT( (Data!$A$2:$A$10002=$A53)*(Data!$B$2:$B$10002=$B53)*(Data!$D$2:$D$10002=AX$3)*(Data!$F$2:$F$10002&lt;=AX$5) ) ),"N/A")</f>
        <v>N/A</v>
      </c>
      <c r="AY53" s="6">
        <f t="shared" ref="AY53:AY95" si="101">IF(COUNTIF(AD53:AX53,"&lt;&gt;N/A")=0,"N/A",PRODUCT(AD53:AX53))</f>
        <v>1</v>
      </c>
      <c r="BD53" s="6" t="str">
        <f t="shared" ref="BD53:BD95" si="102">IF(D53&lt;&gt;"N/A",IF(AD53&lt;&gt;"N/A",D53*AD53,"N/A"),"N/A")</f>
        <v>N/A</v>
      </c>
      <c r="BE53" s="6" t="str">
        <f t="shared" ref="BE53:BE95" si="103">IF(E53&lt;&gt;"N/A",IF(AE53&lt;&gt;"N/A",E53*AE53,"N/A"),"N/A")</f>
        <v>N/A</v>
      </c>
      <c r="BF53" s="6" t="str">
        <f t="shared" ref="BF53:BF95" si="104">IF(F53&lt;&gt;"N/A",IF(AF53&lt;&gt;"N/A",F53*AF53,"N/A"),"N/A")</f>
        <v>N/A</v>
      </c>
      <c r="BG53" s="6" t="str">
        <f t="shared" ref="BG53:BG95" si="105">IF(G53&lt;&gt;"N/A",IF(AG53&lt;&gt;"N/A",G53*AG53,"N/A"),"N/A")</f>
        <v>N/A</v>
      </c>
      <c r="BH53" s="6" t="str">
        <f t="shared" ref="BH53:BH95" si="106">IF(H53&lt;&gt;"N/A",IF(AH53&lt;&gt;"N/A",H53*AH53,"N/A"),"N/A")</f>
        <v>N/A</v>
      </c>
      <c r="BI53" s="6" t="str">
        <f t="shared" ref="BI53:BI95" si="107">IF(I53&lt;&gt;"N/A",IF(AI53&lt;&gt;"N/A",I53*AI53,"N/A"),"N/A")</f>
        <v>N/A</v>
      </c>
      <c r="BJ53" s="6">
        <f t="shared" ref="BJ53:BJ95" si="108">IF(J53&lt;&gt;"N/A",IF(AJ53&lt;&gt;"N/A",J53*AJ53,"N/A"),"N/A")</f>
        <v>1</v>
      </c>
      <c r="BK53" s="6">
        <f t="shared" ref="BK53:BK95" si="109">IF(K53&lt;&gt;"N/A",IF(AK53&lt;&gt;"N/A",K53*AK53,"N/A"),"N/A")</f>
        <v>1</v>
      </c>
      <c r="BL53" s="6" t="str">
        <f t="shared" ref="BL53:BL95" si="110">IF(L53&lt;&gt;"N/A",IF(AL53&lt;&gt;"N/A",L53*AL53,"N/A"),"N/A")</f>
        <v>N/A</v>
      </c>
      <c r="BM53" s="6" t="str">
        <f t="shared" ref="BM53:BM95" si="111">IF(M53&lt;&gt;"N/A",IF(AM53&lt;&gt;"N/A",M53*AM53,"N/A"),"N/A")</f>
        <v>N/A</v>
      </c>
      <c r="BN53" s="6" t="str">
        <f t="shared" ref="BN53:BN95" si="112">IF(N53&lt;&gt;"N/A",IF(AN53&lt;&gt;"N/A",N53*AN53,"N/A"),"N/A")</f>
        <v>N/A</v>
      </c>
      <c r="BO53" s="6" t="str">
        <f t="shared" ref="BO53:BO95" si="113">IF(O53&lt;&gt;"N/A",IF(AO53&lt;&gt;"N/A",O53*AO53,"N/A"),"N/A")</f>
        <v>N/A</v>
      </c>
      <c r="BP53" s="6" t="str">
        <f t="shared" ref="BP53:BP95" si="114">IF(P53&lt;&gt;"N/A",IF(AP53&lt;&gt;"N/A",P53*AP53,"N/A"),"N/A")</f>
        <v>N/A</v>
      </c>
      <c r="BQ53" s="6" t="str">
        <f t="shared" ref="BQ53:BQ95" si="115">IF(Q53&lt;&gt;"N/A",IF(AQ53&lt;&gt;"N/A",Q53*AQ53,"N/A"),"N/A")</f>
        <v>N/A</v>
      </c>
      <c r="BR53" s="6" t="str">
        <f t="shared" ref="BR53:BR95" si="116">IF(R53&lt;&gt;"N/A",IF(AR53&lt;&gt;"N/A",R53*AR53,"N/A"),"N/A")</f>
        <v>N/A</v>
      </c>
      <c r="BS53" s="6" t="str">
        <f t="shared" ref="BS53:BS95" si="117">IF(S53&lt;&gt;"N/A",IF(AS53&lt;&gt;"N/A",S53*AS53,"N/A"),"N/A")</f>
        <v>N/A</v>
      </c>
      <c r="BT53" s="6" t="str">
        <f t="shared" ref="BT53:BT95" si="118">IF(T53&lt;&gt;"N/A",IF(AT53&lt;&gt;"N/A",T53*AT53,"N/A"),"N/A")</f>
        <v>N/A</v>
      </c>
      <c r="BU53" s="6" t="str">
        <f t="shared" ref="BU53:BU95" si="119">IF(U53&lt;&gt;"N/A",IF(AU53&lt;&gt;"N/A",U53*AU53,"N/A"),"N/A")</f>
        <v>N/A</v>
      </c>
      <c r="BV53" s="6" t="str">
        <f t="shared" ref="BV53:BV95" si="120">IF(V53&lt;&gt;"N/A",IF(AV53&lt;&gt;"N/A",V53*AV53,"N/A"),"N/A")</f>
        <v>N/A</v>
      </c>
      <c r="BW53" s="6" t="str">
        <f t="shared" ref="BW53:BW95" si="121">IF(W53&lt;&gt;"N/A",IF(AW53&lt;&gt;"N/A",W53*AW53,"N/A"),"N/A")</f>
        <v>N/A</v>
      </c>
      <c r="BX53" s="6" t="str">
        <f t="shared" ref="BX53:BX95" si="122">IF(X53&lt;&gt;"N/A",IF(AX53&lt;&gt;"N/A",X53*AX53,"N/A"),"N/A")</f>
        <v>N/A</v>
      </c>
      <c r="BY53" s="6">
        <f t="shared" ref="BY53:BY95" si="123">IF(COUNTIF(BD53:BX53,"&lt;&gt;N/A")=0,"N/A",PRODUCT(BD53:BX53))</f>
        <v>1</v>
      </c>
    </row>
    <row r="54" spans="1:77" x14ac:dyDescent="0.25">
      <c r="A54" s="7" t="s">
        <v>140</v>
      </c>
      <c r="B54" s="6" t="s">
        <v>155</v>
      </c>
      <c r="C54" s="26"/>
      <c r="D54" s="6" t="str">
        <f>IF(D$4="x",IF( SUMPRODUCT( (Data!$A$2:$A$10002=$A54)*(Data!$B$2:$B$10002=$B54)*(Data!$D$2:$D$10002=D$3)*(Data!$E$2:$E$10002) )=0,"N/A",SUMPRODUCT( (Data!$A$2:$A$10002=$A54)*(Data!$B$2:$B$10002=$B54)*(Data!$D$2:$D$10002=D$3)*(Data!$E$2:$E$10002&lt;=D$5) ) ),"N/A")</f>
        <v>N/A</v>
      </c>
      <c r="E54" s="6" t="str">
        <f>IF(E$4="x",IF( SUMPRODUCT( (Data!$A$2:$A$10002=$A54)*(Data!$B$2:$B$10002=$B54)*(Data!$D$2:$D$10002=E$3)*(Data!$E$2:$E$10002) )=0,"N/A",SUMPRODUCT( (Data!$A$2:$A$10002=$A54)*(Data!$B$2:$B$10002=$B54)*(Data!$D$2:$D$10002=E$3)*(Data!$E$2:$E$10002&lt;=E$5) ) ),"N/A")</f>
        <v>N/A</v>
      </c>
      <c r="F54" s="6" t="str">
        <f>IF(F$4="x",IF( SUMPRODUCT( (Data!$A$2:$A$10002=$A54)*(Data!$B$2:$B$10002=$B54)*(Data!$D$2:$D$10002=F$3)*(Data!$E$2:$E$10002) )=0,"N/A",SUMPRODUCT( (Data!$A$2:$A$10002=$A54)*(Data!$B$2:$B$10002=$B54)*(Data!$D$2:$D$10002=F$3)*(Data!$E$2:$E$10002&lt;=F$5) ) ),"N/A")</f>
        <v>N/A</v>
      </c>
      <c r="G54" s="6" t="str">
        <f>IF(G$4="x",IF( SUMPRODUCT( (Data!$A$2:$A$10002=$A54)*(Data!$B$2:$B$10002=$B54)*(Data!$D$2:$D$10002=G$3)*(Data!$E$2:$E$10002) )=0,"N/A",SUMPRODUCT( (Data!$A$2:$A$10002=$A54)*(Data!$B$2:$B$10002=$B54)*(Data!$D$2:$D$10002=G$3)*(Data!$E$2:$E$10002&lt;=G$5) ) ),"N/A")</f>
        <v>N/A</v>
      </c>
      <c r="H54" s="6" t="str">
        <f>IF(H$4="x",IF( SUMPRODUCT( (Data!$A$2:$A$10002=$A54)*(Data!$B$2:$B$10002=$B54)*(Data!$D$2:$D$10002=H$3)*(Data!$E$2:$E$10002) )=0,"N/A",SUMPRODUCT( (Data!$A$2:$A$10002=$A54)*(Data!$B$2:$B$10002=$B54)*(Data!$D$2:$D$10002=H$3)*(Data!$E$2:$E$10002&lt;=H$5) ) ),"N/A")</f>
        <v>N/A</v>
      </c>
      <c r="I54" s="6" t="str">
        <f>IF(I$4="x",IF( SUMPRODUCT( (Data!$A$2:$A$10002=$A54)*(Data!$B$2:$B$10002=$B54)*(Data!$D$2:$D$10002=I$3)*(Data!$E$2:$E$10002) )=0,"N/A",SUMPRODUCT( (Data!$A$2:$A$10002=$A54)*(Data!$B$2:$B$10002=$B54)*(Data!$D$2:$D$10002=I$3)*(Data!$E$2:$E$10002&lt;=I$5) ) ),"N/A")</f>
        <v>N/A</v>
      </c>
      <c r="J54" s="6">
        <f>IF(J$4="x",IF( SUMPRODUCT( (Data!$A$2:$A$10002=$A54)*(Data!$B$2:$B$10002=$B54)*(Data!$D$2:$D$10002=J$3)*(Data!$E$2:$E$10002) )=0,"N/A",SUMPRODUCT( (Data!$A$2:$A$10002=$A54)*(Data!$B$2:$B$10002=$B54)*(Data!$D$2:$D$10002=J$3)*(Data!$E$2:$E$10002&lt;=J$5) ) ),"N/A")</f>
        <v>1</v>
      </c>
      <c r="K54" s="6">
        <f>IF(K$4="x",IF( SUMPRODUCT( (Data!$A$2:$A$10002=$A54)*(Data!$B$2:$B$10002=$B54)*(Data!$D$2:$D$10002=K$3)*(Data!$E$2:$E$10002) )=0,"N/A",SUMPRODUCT( (Data!$A$2:$A$10002=$A54)*(Data!$B$2:$B$10002=$B54)*(Data!$D$2:$D$10002=K$3)*(Data!$E$2:$E$10002&lt;=K$5) ) ),"N/A")</f>
        <v>1</v>
      </c>
      <c r="L54" s="6" t="str">
        <f>IF(L$4="x",IF( SUMPRODUCT( (Data!$A$2:$A$10002=$A54)*(Data!$B$2:$B$10002=$B54)*(Data!$D$2:$D$10002=L$3)*(Data!$E$2:$E$10002) )=0,"N/A",SUMPRODUCT( (Data!$A$2:$A$10002=$A54)*(Data!$B$2:$B$10002=$B54)*(Data!$D$2:$D$10002=L$3)*(Data!$E$2:$E$10002&lt;=L$5) ) ),"N/A")</f>
        <v>N/A</v>
      </c>
      <c r="M54" s="6" t="str">
        <f>IF(M$4="x",IF( SUMPRODUCT( (Data!$A$2:$A$10002=$A54)*(Data!$B$2:$B$10002=$B54)*(Data!$D$2:$D$10002=M$3)*(Data!$E$2:$E$10002) )=0,"N/A",SUMPRODUCT( (Data!$A$2:$A$10002=$A54)*(Data!$B$2:$B$10002=$B54)*(Data!$D$2:$D$10002=M$3)*(Data!$E$2:$E$10002&lt;=M$5) ) ),"N/A")</f>
        <v>N/A</v>
      </c>
      <c r="N54" s="6" t="str">
        <f>IF(N$4="x",IF( SUMPRODUCT( (Data!$A$2:$A$10002=$A54)*(Data!$B$2:$B$10002=$B54)*(Data!$D$2:$D$10002=N$3)*(Data!$E$2:$E$10002) )=0,"N/A",SUMPRODUCT( (Data!$A$2:$A$10002=$A54)*(Data!$B$2:$B$10002=$B54)*(Data!$D$2:$D$10002=N$3)*(Data!$E$2:$E$10002&lt;=N$5) ) ),"N/A")</f>
        <v>N/A</v>
      </c>
      <c r="O54" s="6" t="str">
        <f>IF(O$4="x",IF( SUMPRODUCT( (Data!$A$2:$A$10002=$A54)*(Data!$B$2:$B$10002=$B54)*(Data!$D$2:$D$10002=O$3)*(Data!$E$2:$E$10002) )=0,"N/A",SUMPRODUCT( (Data!$A$2:$A$10002=$A54)*(Data!$B$2:$B$10002=$B54)*(Data!$D$2:$D$10002=O$3)*(Data!$E$2:$E$10002&lt;=O$5) ) ),"N/A")</f>
        <v>N/A</v>
      </c>
      <c r="P54" s="6" t="str">
        <f>IF(P$4="x",IF( SUMPRODUCT( (Data!$A$2:$A$10002=$A54)*(Data!$B$2:$B$10002=$B54)*(Data!$D$2:$D$10002=P$3)*(Data!$E$2:$E$10002) )=0,"N/A",SUMPRODUCT( (Data!$A$2:$A$10002=$A54)*(Data!$B$2:$B$10002=$B54)*(Data!$D$2:$D$10002=P$3)*(Data!$E$2:$E$10002&lt;=P$5) ) ),"N/A")</f>
        <v>N/A</v>
      </c>
      <c r="Q54" s="6" t="str">
        <f>IF(Q$4="x",IF( SUMPRODUCT( (Data!$A$2:$A$10002=$A54)*(Data!$B$2:$B$10002=$B54)*(Data!$D$2:$D$10002=Q$3)*(Data!$E$2:$E$10002) )=0,"N/A",SUMPRODUCT( (Data!$A$2:$A$10002=$A54)*(Data!$B$2:$B$10002=$B54)*(Data!$D$2:$D$10002=Q$3)*(Data!$E$2:$E$10002&lt;=Q$5) ) ),"N/A")</f>
        <v>N/A</v>
      </c>
      <c r="R54" s="6" t="str">
        <f>IF(R$4="x",IF( SUMPRODUCT( (Data!$A$2:$A$10002=$A54)*(Data!$B$2:$B$10002=$B54)*(Data!$D$2:$D$10002=R$3)*(Data!$E$2:$E$10002) )=0,"N/A",SUMPRODUCT( (Data!$A$2:$A$10002=$A54)*(Data!$B$2:$B$10002=$B54)*(Data!$D$2:$D$10002=R$3)*(Data!$E$2:$E$10002&lt;=R$5) ) ),"N/A")</f>
        <v>N/A</v>
      </c>
      <c r="S54" s="6" t="str">
        <f>IF(S$4="x",IF( SUMPRODUCT( (Data!$A$2:$A$10002=$A54)*(Data!$B$2:$B$10002=$B54)*(Data!$D$2:$D$10002=S$3)*(Data!$E$2:$E$10002) )=0,"N/A",SUMPRODUCT( (Data!$A$2:$A$10002=$A54)*(Data!$B$2:$B$10002=$B54)*(Data!$D$2:$D$10002=S$3)*(Data!$E$2:$E$10002&lt;=S$5) ) ),"N/A")</f>
        <v>N/A</v>
      </c>
      <c r="T54" s="6" t="str">
        <f>IF(T$4="x",IF( SUMPRODUCT( (Data!$A$2:$A$10002=$A54)*(Data!$B$2:$B$10002=$B54)*(Data!$D$2:$D$10002=T$3)*(Data!$E$2:$E$10002) )=0,"N/A",SUMPRODUCT( (Data!$A$2:$A$10002=$A54)*(Data!$B$2:$B$10002=$B54)*(Data!$D$2:$D$10002=T$3)*(Data!$E$2:$E$10002&lt;=T$5) ) ),"N/A")</f>
        <v>N/A</v>
      </c>
      <c r="U54" s="6" t="str">
        <f>IF(U$4="x",IF( SUMPRODUCT( (Data!$A$2:$A$10002=$A54)*(Data!$B$2:$B$10002=$B54)*(Data!$D$2:$D$10002=U$3)*(Data!$E$2:$E$10002) )=0,"N/A",SUMPRODUCT( (Data!$A$2:$A$10002=$A54)*(Data!$B$2:$B$10002=$B54)*(Data!$D$2:$D$10002=U$3)*(Data!$E$2:$E$10002&lt;=U$5) ) ),"N/A")</f>
        <v>N/A</v>
      </c>
      <c r="V54" s="6" t="str">
        <f>IF(V$4="x",IF( SUMPRODUCT( (Data!$A$2:$A$10002=$A54)*(Data!$B$2:$B$10002=$B54)*(Data!$D$2:$D$10002=V$3)*(Data!$E$2:$E$10002) )=0,"N/A",SUMPRODUCT( (Data!$A$2:$A$10002=$A54)*(Data!$B$2:$B$10002=$B54)*(Data!$D$2:$D$10002=V$3)*(Data!$E$2:$E$10002&lt;=V$5) ) ),"N/A")</f>
        <v>N/A</v>
      </c>
      <c r="W54" s="6" t="str">
        <f>IF(W$4="x",IF( SUMPRODUCT( (Data!$A$2:$A$10002=$A54)*(Data!$B$2:$B$10002=$B54)*(Data!$D$2:$D$10002=W$3)*(Data!$E$2:$E$10002) )=0,"N/A",SUMPRODUCT( (Data!$A$2:$A$10002=$A54)*(Data!$B$2:$B$10002=$B54)*(Data!$D$2:$D$10002=W$3)*(Data!$E$2:$E$10002&lt;=W$5) ) ),"N/A")</f>
        <v>N/A</v>
      </c>
      <c r="X54" s="6" t="str">
        <f>IF(X$4="x",IF( SUMPRODUCT( (Data!$A$2:$A$10002=$A54)*(Data!$B$2:$B$10002=$B54)*(Data!$D$2:$D$10002=X$3)*(Data!$E$2:$E$10002) )=0,"N/A",SUMPRODUCT( (Data!$A$2:$A$10002=$A54)*(Data!$B$2:$B$10002=$B54)*(Data!$D$2:$D$10002=X$3)*(Data!$E$2:$E$10002&lt;=X$5) ) ),"N/A")</f>
        <v>N/A</v>
      </c>
      <c r="Y54" s="6">
        <f t="shared" si="100"/>
        <v>1</v>
      </c>
      <c r="AD54" s="6" t="str">
        <f>IF(AD$4="x",IF( SUMPRODUCT( (Data!$A$2:$A$10002=$A54)*(Data!$B$2:$B$10002=$B54)*(Data!$D$2:$D$10002=AD$3)*(Data!$E$2:$E$10002) )=0,"N/A",SUMPRODUCT( (Data!$A$2:$A$10002=$A54)*(Data!$B$2:$B$10002=$B54)*(Data!$D$2:$D$10002=AD$3)*(Data!$F$2:$F$10002&lt;=AD$5) ) ),"N/A")</f>
        <v>N/A</v>
      </c>
      <c r="AE54" s="6" t="str">
        <f>IF(AE$4="x",IF( SUMPRODUCT( (Data!$A$2:$A$10002=$A54)*(Data!$B$2:$B$10002=$B54)*(Data!$D$2:$D$10002=AE$3)*(Data!$E$2:$E$10002) )=0,"N/A",SUMPRODUCT( (Data!$A$2:$A$10002=$A54)*(Data!$B$2:$B$10002=$B54)*(Data!$D$2:$D$10002=AE$3)*(Data!$F$2:$F$10002&lt;=AE$5) ) ),"N/A")</f>
        <v>N/A</v>
      </c>
      <c r="AF54" s="6" t="str">
        <f>IF(AF$4="x",IF( SUMPRODUCT( (Data!$A$2:$A$10002=$A54)*(Data!$B$2:$B$10002=$B54)*(Data!$D$2:$D$10002=AF$3)*(Data!$E$2:$E$10002) )=0,"N/A",SUMPRODUCT( (Data!$A$2:$A$10002=$A54)*(Data!$B$2:$B$10002=$B54)*(Data!$D$2:$D$10002=AF$3)*(Data!$F$2:$F$10002&lt;=AF$5) ) ),"N/A")</f>
        <v>N/A</v>
      </c>
      <c r="AG54" s="6" t="str">
        <f>IF(AG$4="x",IF( SUMPRODUCT( (Data!$A$2:$A$10002=$A54)*(Data!$B$2:$B$10002=$B54)*(Data!$D$2:$D$10002=AG$3)*(Data!$E$2:$E$10002) )=0,"N/A",SUMPRODUCT( (Data!$A$2:$A$10002=$A54)*(Data!$B$2:$B$10002=$B54)*(Data!$D$2:$D$10002=AG$3)*(Data!$F$2:$F$10002&lt;=AG$5) ) ),"N/A")</f>
        <v>N/A</v>
      </c>
      <c r="AH54" s="6" t="str">
        <f>IF(AH$4="x",IF( SUMPRODUCT( (Data!$A$2:$A$10002=$A54)*(Data!$B$2:$B$10002=$B54)*(Data!$D$2:$D$10002=AH$3)*(Data!$E$2:$E$10002) )=0,"N/A",SUMPRODUCT( (Data!$A$2:$A$10002=$A54)*(Data!$B$2:$B$10002=$B54)*(Data!$D$2:$D$10002=AH$3)*(Data!$F$2:$F$10002&lt;=AH$5) ) ),"N/A")</f>
        <v>N/A</v>
      </c>
      <c r="AI54" s="6" t="str">
        <f>IF(AI$4="x",IF( SUMPRODUCT( (Data!$A$2:$A$10002=$A54)*(Data!$B$2:$B$10002=$B54)*(Data!$D$2:$D$10002=AI$3)*(Data!$E$2:$E$10002) )=0,"N/A",SUMPRODUCT( (Data!$A$2:$A$10002=$A54)*(Data!$B$2:$B$10002=$B54)*(Data!$D$2:$D$10002=AI$3)*(Data!$F$2:$F$10002&lt;=AI$5) ) ),"N/A")</f>
        <v>N/A</v>
      </c>
      <c r="AJ54" s="6">
        <f>IF(AJ$4="x",IF( SUMPRODUCT( (Data!$A$2:$A$10002=$A54)*(Data!$B$2:$B$10002=$B54)*(Data!$D$2:$D$10002=AJ$3)*(Data!$E$2:$E$10002) )=0,"N/A",SUMPRODUCT( (Data!$A$2:$A$10002=$A54)*(Data!$B$2:$B$10002=$B54)*(Data!$D$2:$D$10002=AJ$3)*(Data!$F$2:$F$10002&lt;=AJ$5) ) ),"N/A")</f>
        <v>1</v>
      </c>
      <c r="AK54" s="6">
        <f>IF(AK$4="x",IF( SUMPRODUCT( (Data!$A$2:$A$10002=$A54)*(Data!$B$2:$B$10002=$B54)*(Data!$D$2:$D$10002=AK$3)*(Data!$E$2:$E$10002) )=0,"N/A",SUMPRODUCT( (Data!$A$2:$A$10002=$A54)*(Data!$B$2:$B$10002=$B54)*(Data!$D$2:$D$10002=AK$3)*(Data!$F$2:$F$10002&lt;=AK$5) ) ),"N/A")</f>
        <v>1</v>
      </c>
      <c r="AL54" s="6" t="str">
        <f>IF(AL$4="x",IF( SUMPRODUCT( (Data!$A$2:$A$10002=$A54)*(Data!$B$2:$B$10002=$B54)*(Data!$D$2:$D$10002=AL$3)*(Data!$E$2:$E$10002) )=0,"N/A",SUMPRODUCT( (Data!$A$2:$A$10002=$A54)*(Data!$B$2:$B$10002=$B54)*(Data!$D$2:$D$10002=AL$3)*(Data!$F$2:$F$10002&lt;=AL$5) ) ),"N/A")</f>
        <v>N/A</v>
      </c>
      <c r="AM54" s="6" t="str">
        <f>IF(AM$4="x",IF( SUMPRODUCT( (Data!$A$2:$A$10002=$A54)*(Data!$B$2:$B$10002=$B54)*(Data!$D$2:$D$10002=AM$3)*(Data!$E$2:$E$10002) )=0,"N/A",SUMPRODUCT( (Data!$A$2:$A$10002=$A54)*(Data!$B$2:$B$10002=$B54)*(Data!$D$2:$D$10002=AM$3)*(Data!$F$2:$F$10002&lt;=AM$5) ) ),"N/A")</f>
        <v>N/A</v>
      </c>
      <c r="AN54" s="6" t="str">
        <f>IF(AN$4="x",IF( SUMPRODUCT( (Data!$A$2:$A$10002=$A54)*(Data!$B$2:$B$10002=$B54)*(Data!$D$2:$D$10002=AN$3)*(Data!$E$2:$E$10002) )=0,"N/A",SUMPRODUCT( (Data!$A$2:$A$10002=$A54)*(Data!$B$2:$B$10002=$B54)*(Data!$D$2:$D$10002=AN$3)*(Data!$F$2:$F$10002&lt;=AN$5) ) ),"N/A")</f>
        <v>N/A</v>
      </c>
      <c r="AO54" s="6" t="str">
        <f>IF(AO$4="x",IF( SUMPRODUCT( (Data!$A$2:$A$10002=$A54)*(Data!$B$2:$B$10002=$B54)*(Data!$D$2:$D$10002=AO$3)*(Data!$E$2:$E$10002) )=0,"N/A",SUMPRODUCT( (Data!$A$2:$A$10002=$A54)*(Data!$B$2:$B$10002=$B54)*(Data!$D$2:$D$10002=AO$3)*(Data!$F$2:$F$10002&lt;=AO$5) ) ),"N/A")</f>
        <v>N/A</v>
      </c>
      <c r="AP54" s="6" t="str">
        <f>IF(AP$4="x",IF( SUMPRODUCT( (Data!$A$2:$A$10002=$A54)*(Data!$B$2:$B$10002=$B54)*(Data!$D$2:$D$10002=AP$3)*(Data!$E$2:$E$10002) )=0,"N/A",SUMPRODUCT( (Data!$A$2:$A$10002=$A54)*(Data!$B$2:$B$10002=$B54)*(Data!$D$2:$D$10002=AP$3)*(Data!$F$2:$F$10002&lt;=AP$5) ) ),"N/A")</f>
        <v>N/A</v>
      </c>
      <c r="AQ54" s="6" t="str">
        <f>IF(AQ$4="x",IF( SUMPRODUCT( (Data!$A$2:$A$10002=$A54)*(Data!$B$2:$B$10002=$B54)*(Data!$D$2:$D$10002=AQ$3)*(Data!$E$2:$E$10002) )=0,"N/A",SUMPRODUCT( (Data!$A$2:$A$10002=$A54)*(Data!$B$2:$B$10002=$B54)*(Data!$D$2:$D$10002=AQ$3)*(Data!$F$2:$F$10002&lt;=AQ$5) ) ),"N/A")</f>
        <v>N/A</v>
      </c>
      <c r="AR54" s="6" t="str">
        <f>IF(AR$4="x",IF( SUMPRODUCT( (Data!$A$2:$A$10002=$A54)*(Data!$B$2:$B$10002=$B54)*(Data!$D$2:$D$10002=AR$3)*(Data!$E$2:$E$10002) )=0,"N/A",SUMPRODUCT( (Data!$A$2:$A$10002=$A54)*(Data!$B$2:$B$10002=$B54)*(Data!$D$2:$D$10002=AR$3)*(Data!$F$2:$F$10002&lt;=AR$5) ) ),"N/A")</f>
        <v>N/A</v>
      </c>
      <c r="AS54" s="6" t="str">
        <f>IF(AS$4="x",IF( SUMPRODUCT( (Data!$A$2:$A$10002=$A54)*(Data!$B$2:$B$10002=$B54)*(Data!$D$2:$D$10002=AS$3)*(Data!$E$2:$E$10002) )=0,"N/A",SUMPRODUCT( (Data!$A$2:$A$10002=$A54)*(Data!$B$2:$B$10002=$B54)*(Data!$D$2:$D$10002=AS$3)*(Data!$F$2:$F$10002&lt;=AS$5) ) ),"N/A")</f>
        <v>N/A</v>
      </c>
      <c r="AT54" s="6" t="str">
        <f>IF(AT$4="x",IF( SUMPRODUCT( (Data!$A$2:$A$10002=$A54)*(Data!$B$2:$B$10002=$B54)*(Data!$D$2:$D$10002=AT$3)*(Data!$E$2:$E$10002) )=0,"N/A",SUMPRODUCT( (Data!$A$2:$A$10002=$A54)*(Data!$B$2:$B$10002=$B54)*(Data!$D$2:$D$10002=AT$3)*(Data!$F$2:$F$10002&lt;=AT$5) ) ),"N/A")</f>
        <v>N/A</v>
      </c>
      <c r="AU54" s="6" t="str">
        <f>IF(AU$4="x",IF( SUMPRODUCT( (Data!$A$2:$A$10002=$A54)*(Data!$B$2:$B$10002=$B54)*(Data!$D$2:$D$10002=AU$3)*(Data!$E$2:$E$10002) )=0,"N/A",SUMPRODUCT( (Data!$A$2:$A$10002=$A54)*(Data!$B$2:$B$10002=$B54)*(Data!$D$2:$D$10002=AU$3)*(Data!$F$2:$F$10002&lt;=AU$5) ) ),"N/A")</f>
        <v>N/A</v>
      </c>
      <c r="AV54" s="6" t="str">
        <f>IF(AV$4="x",IF( SUMPRODUCT( (Data!$A$2:$A$10002=$A54)*(Data!$B$2:$B$10002=$B54)*(Data!$D$2:$D$10002=AV$3)*(Data!$E$2:$E$10002) )=0,"N/A",SUMPRODUCT( (Data!$A$2:$A$10002=$A54)*(Data!$B$2:$B$10002=$B54)*(Data!$D$2:$D$10002=AV$3)*(Data!$F$2:$F$10002&lt;=AV$5) ) ),"N/A")</f>
        <v>N/A</v>
      </c>
      <c r="AW54" s="6" t="str">
        <f>IF(AW$4="x",IF( SUMPRODUCT( (Data!$A$2:$A$10002=$A54)*(Data!$B$2:$B$10002=$B54)*(Data!$D$2:$D$10002=AW$3)*(Data!$E$2:$E$10002) )=0,"N/A",SUMPRODUCT( (Data!$A$2:$A$10002=$A54)*(Data!$B$2:$B$10002=$B54)*(Data!$D$2:$D$10002=AW$3)*(Data!$F$2:$F$10002&lt;=AW$5) ) ),"N/A")</f>
        <v>N/A</v>
      </c>
      <c r="AX54" s="6" t="str">
        <f>IF(AX$4="x",IF( SUMPRODUCT( (Data!$A$2:$A$10002=$A54)*(Data!$B$2:$B$10002=$B54)*(Data!$D$2:$D$10002=AX$3)*(Data!$E$2:$E$10002) )=0,"N/A",SUMPRODUCT( (Data!$A$2:$A$10002=$A54)*(Data!$B$2:$B$10002=$B54)*(Data!$D$2:$D$10002=AX$3)*(Data!$F$2:$F$10002&lt;=AX$5) ) ),"N/A")</f>
        <v>N/A</v>
      </c>
      <c r="AY54" s="6">
        <f t="shared" si="101"/>
        <v>1</v>
      </c>
      <c r="BD54" s="6" t="str">
        <f t="shared" si="102"/>
        <v>N/A</v>
      </c>
      <c r="BE54" s="6" t="str">
        <f t="shared" si="103"/>
        <v>N/A</v>
      </c>
      <c r="BF54" s="6" t="str">
        <f t="shared" si="104"/>
        <v>N/A</v>
      </c>
      <c r="BG54" s="6" t="str">
        <f t="shared" si="105"/>
        <v>N/A</v>
      </c>
      <c r="BH54" s="6" t="str">
        <f t="shared" si="106"/>
        <v>N/A</v>
      </c>
      <c r="BI54" s="6" t="str">
        <f t="shared" si="107"/>
        <v>N/A</v>
      </c>
      <c r="BJ54" s="6">
        <f t="shared" si="108"/>
        <v>1</v>
      </c>
      <c r="BK54" s="6">
        <f t="shared" si="109"/>
        <v>1</v>
      </c>
      <c r="BL54" s="6" t="str">
        <f t="shared" si="110"/>
        <v>N/A</v>
      </c>
      <c r="BM54" s="6" t="str">
        <f t="shared" si="111"/>
        <v>N/A</v>
      </c>
      <c r="BN54" s="6" t="str">
        <f t="shared" si="112"/>
        <v>N/A</v>
      </c>
      <c r="BO54" s="6" t="str">
        <f t="shared" si="113"/>
        <v>N/A</v>
      </c>
      <c r="BP54" s="6" t="str">
        <f t="shared" si="114"/>
        <v>N/A</v>
      </c>
      <c r="BQ54" s="6" t="str">
        <f t="shared" si="115"/>
        <v>N/A</v>
      </c>
      <c r="BR54" s="6" t="str">
        <f t="shared" si="116"/>
        <v>N/A</v>
      </c>
      <c r="BS54" s="6" t="str">
        <f t="shared" si="117"/>
        <v>N/A</v>
      </c>
      <c r="BT54" s="6" t="str">
        <f t="shared" si="118"/>
        <v>N/A</v>
      </c>
      <c r="BU54" s="6" t="str">
        <f t="shared" si="119"/>
        <v>N/A</v>
      </c>
      <c r="BV54" s="6" t="str">
        <f t="shared" si="120"/>
        <v>N/A</v>
      </c>
      <c r="BW54" s="6" t="str">
        <f t="shared" si="121"/>
        <v>N/A</v>
      </c>
      <c r="BX54" s="6" t="str">
        <f t="shared" si="122"/>
        <v>N/A</v>
      </c>
      <c r="BY54" s="6">
        <f t="shared" si="123"/>
        <v>1</v>
      </c>
    </row>
    <row r="55" spans="1:77" x14ac:dyDescent="0.25">
      <c r="A55" s="7" t="s">
        <v>141</v>
      </c>
      <c r="B55" s="6" t="s">
        <v>155</v>
      </c>
      <c r="C55" s="26"/>
      <c r="D55" s="6" t="str">
        <f>IF(D$4="x",IF( SUMPRODUCT( (Data!$A$2:$A$10002=$A55)*(Data!$B$2:$B$10002=$B55)*(Data!$D$2:$D$10002=D$3)*(Data!$E$2:$E$10002) )=0,"N/A",SUMPRODUCT( (Data!$A$2:$A$10002=$A55)*(Data!$B$2:$B$10002=$B55)*(Data!$D$2:$D$10002=D$3)*(Data!$E$2:$E$10002&lt;=D$5) ) ),"N/A")</f>
        <v>N/A</v>
      </c>
      <c r="E55" s="6" t="str">
        <f>IF(E$4="x",IF( SUMPRODUCT( (Data!$A$2:$A$10002=$A55)*(Data!$B$2:$B$10002=$B55)*(Data!$D$2:$D$10002=E$3)*(Data!$E$2:$E$10002) )=0,"N/A",SUMPRODUCT( (Data!$A$2:$A$10002=$A55)*(Data!$B$2:$B$10002=$B55)*(Data!$D$2:$D$10002=E$3)*(Data!$E$2:$E$10002&lt;=E$5) ) ),"N/A")</f>
        <v>N/A</v>
      </c>
      <c r="F55" s="6" t="str">
        <f>IF(F$4="x",IF( SUMPRODUCT( (Data!$A$2:$A$10002=$A55)*(Data!$B$2:$B$10002=$B55)*(Data!$D$2:$D$10002=F$3)*(Data!$E$2:$E$10002) )=0,"N/A",SUMPRODUCT( (Data!$A$2:$A$10002=$A55)*(Data!$B$2:$B$10002=$B55)*(Data!$D$2:$D$10002=F$3)*(Data!$E$2:$E$10002&lt;=F$5) ) ),"N/A")</f>
        <v>N/A</v>
      </c>
      <c r="G55" s="6" t="str">
        <f>IF(G$4="x",IF( SUMPRODUCT( (Data!$A$2:$A$10002=$A55)*(Data!$B$2:$B$10002=$B55)*(Data!$D$2:$D$10002=G$3)*(Data!$E$2:$E$10002) )=0,"N/A",SUMPRODUCT( (Data!$A$2:$A$10002=$A55)*(Data!$B$2:$B$10002=$B55)*(Data!$D$2:$D$10002=G$3)*(Data!$E$2:$E$10002&lt;=G$5) ) ),"N/A")</f>
        <v>N/A</v>
      </c>
      <c r="H55" s="6" t="str">
        <f>IF(H$4="x",IF( SUMPRODUCT( (Data!$A$2:$A$10002=$A55)*(Data!$B$2:$B$10002=$B55)*(Data!$D$2:$D$10002=H$3)*(Data!$E$2:$E$10002) )=0,"N/A",SUMPRODUCT( (Data!$A$2:$A$10002=$A55)*(Data!$B$2:$B$10002=$B55)*(Data!$D$2:$D$10002=H$3)*(Data!$E$2:$E$10002&lt;=H$5) ) ),"N/A")</f>
        <v>N/A</v>
      </c>
      <c r="I55" s="6" t="str">
        <f>IF(I$4="x",IF( SUMPRODUCT( (Data!$A$2:$A$10002=$A55)*(Data!$B$2:$B$10002=$B55)*(Data!$D$2:$D$10002=I$3)*(Data!$E$2:$E$10002) )=0,"N/A",SUMPRODUCT( (Data!$A$2:$A$10002=$A55)*(Data!$B$2:$B$10002=$B55)*(Data!$D$2:$D$10002=I$3)*(Data!$E$2:$E$10002&lt;=I$5) ) ),"N/A")</f>
        <v>N/A</v>
      </c>
      <c r="J55" s="6">
        <f>IF(J$4="x",IF( SUMPRODUCT( (Data!$A$2:$A$10002=$A55)*(Data!$B$2:$B$10002=$B55)*(Data!$D$2:$D$10002=J$3)*(Data!$E$2:$E$10002) )=0,"N/A",SUMPRODUCT( (Data!$A$2:$A$10002=$A55)*(Data!$B$2:$B$10002=$B55)*(Data!$D$2:$D$10002=J$3)*(Data!$E$2:$E$10002&lt;=J$5) ) ),"N/A")</f>
        <v>1</v>
      </c>
      <c r="K55" s="6">
        <f>IF(K$4="x",IF( SUMPRODUCT( (Data!$A$2:$A$10002=$A55)*(Data!$B$2:$B$10002=$B55)*(Data!$D$2:$D$10002=K$3)*(Data!$E$2:$E$10002) )=0,"N/A",SUMPRODUCT( (Data!$A$2:$A$10002=$A55)*(Data!$B$2:$B$10002=$B55)*(Data!$D$2:$D$10002=K$3)*(Data!$E$2:$E$10002&lt;=K$5) ) ),"N/A")</f>
        <v>1</v>
      </c>
      <c r="L55" s="6" t="str">
        <f>IF(L$4="x",IF( SUMPRODUCT( (Data!$A$2:$A$10002=$A55)*(Data!$B$2:$B$10002=$B55)*(Data!$D$2:$D$10002=L$3)*(Data!$E$2:$E$10002) )=0,"N/A",SUMPRODUCT( (Data!$A$2:$A$10002=$A55)*(Data!$B$2:$B$10002=$B55)*(Data!$D$2:$D$10002=L$3)*(Data!$E$2:$E$10002&lt;=L$5) ) ),"N/A")</f>
        <v>N/A</v>
      </c>
      <c r="M55" s="6" t="str">
        <f>IF(M$4="x",IF( SUMPRODUCT( (Data!$A$2:$A$10002=$A55)*(Data!$B$2:$B$10002=$B55)*(Data!$D$2:$D$10002=M$3)*(Data!$E$2:$E$10002) )=0,"N/A",SUMPRODUCT( (Data!$A$2:$A$10002=$A55)*(Data!$B$2:$B$10002=$B55)*(Data!$D$2:$D$10002=M$3)*(Data!$E$2:$E$10002&lt;=M$5) ) ),"N/A")</f>
        <v>N/A</v>
      </c>
      <c r="N55" s="6" t="str">
        <f>IF(N$4="x",IF( SUMPRODUCT( (Data!$A$2:$A$10002=$A55)*(Data!$B$2:$B$10002=$B55)*(Data!$D$2:$D$10002=N$3)*(Data!$E$2:$E$10002) )=0,"N/A",SUMPRODUCT( (Data!$A$2:$A$10002=$A55)*(Data!$B$2:$B$10002=$B55)*(Data!$D$2:$D$10002=N$3)*(Data!$E$2:$E$10002&lt;=N$5) ) ),"N/A")</f>
        <v>N/A</v>
      </c>
      <c r="O55" s="6" t="str">
        <f>IF(O$4="x",IF( SUMPRODUCT( (Data!$A$2:$A$10002=$A55)*(Data!$B$2:$B$10002=$B55)*(Data!$D$2:$D$10002=O$3)*(Data!$E$2:$E$10002) )=0,"N/A",SUMPRODUCT( (Data!$A$2:$A$10002=$A55)*(Data!$B$2:$B$10002=$B55)*(Data!$D$2:$D$10002=O$3)*(Data!$E$2:$E$10002&lt;=O$5) ) ),"N/A")</f>
        <v>N/A</v>
      </c>
      <c r="P55" s="6" t="str">
        <f>IF(P$4="x",IF( SUMPRODUCT( (Data!$A$2:$A$10002=$A55)*(Data!$B$2:$B$10002=$B55)*(Data!$D$2:$D$10002=P$3)*(Data!$E$2:$E$10002) )=0,"N/A",SUMPRODUCT( (Data!$A$2:$A$10002=$A55)*(Data!$B$2:$B$10002=$B55)*(Data!$D$2:$D$10002=P$3)*(Data!$E$2:$E$10002&lt;=P$5) ) ),"N/A")</f>
        <v>N/A</v>
      </c>
      <c r="Q55" s="6" t="str">
        <f>IF(Q$4="x",IF( SUMPRODUCT( (Data!$A$2:$A$10002=$A55)*(Data!$B$2:$B$10002=$B55)*(Data!$D$2:$D$10002=Q$3)*(Data!$E$2:$E$10002) )=0,"N/A",SUMPRODUCT( (Data!$A$2:$A$10002=$A55)*(Data!$B$2:$B$10002=$B55)*(Data!$D$2:$D$10002=Q$3)*(Data!$E$2:$E$10002&lt;=Q$5) ) ),"N/A")</f>
        <v>N/A</v>
      </c>
      <c r="R55" s="6" t="str">
        <f>IF(R$4="x",IF( SUMPRODUCT( (Data!$A$2:$A$10002=$A55)*(Data!$B$2:$B$10002=$B55)*(Data!$D$2:$D$10002=R$3)*(Data!$E$2:$E$10002) )=0,"N/A",SUMPRODUCT( (Data!$A$2:$A$10002=$A55)*(Data!$B$2:$B$10002=$B55)*(Data!$D$2:$D$10002=R$3)*(Data!$E$2:$E$10002&lt;=R$5) ) ),"N/A")</f>
        <v>N/A</v>
      </c>
      <c r="S55" s="6" t="str">
        <f>IF(S$4="x",IF( SUMPRODUCT( (Data!$A$2:$A$10002=$A55)*(Data!$B$2:$B$10002=$B55)*(Data!$D$2:$D$10002=S$3)*(Data!$E$2:$E$10002) )=0,"N/A",SUMPRODUCT( (Data!$A$2:$A$10002=$A55)*(Data!$B$2:$B$10002=$B55)*(Data!$D$2:$D$10002=S$3)*(Data!$E$2:$E$10002&lt;=S$5) ) ),"N/A")</f>
        <v>N/A</v>
      </c>
      <c r="T55" s="6" t="str">
        <f>IF(T$4="x",IF( SUMPRODUCT( (Data!$A$2:$A$10002=$A55)*(Data!$B$2:$B$10002=$B55)*(Data!$D$2:$D$10002=T$3)*(Data!$E$2:$E$10002) )=0,"N/A",SUMPRODUCT( (Data!$A$2:$A$10002=$A55)*(Data!$B$2:$B$10002=$B55)*(Data!$D$2:$D$10002=T$3)*(Data!$E$2:$E$10002&lt;=T$5) ) ),"N/A")</f>
        <v>N/A</v>
      </c>
      <c r="U55" s="6" t="str">
        <f>IF(U$4="x",IF( SUMPRODUCT( (Data!$A$2:$A$10002=$A55)*(Data!$B$2:$B$10002=$B55)*(Data!$D$2:$D$10002=U$3)*(Data!$E$2:$E$10002) )=0,"N/A",SUMPRODUCT( (Data!$A$2:$A$10002=$A55)*(Data!$B$2:$B$10002=$B55)*(Data!$D$2:$D$10002=U$3)*(Data!$E$2:$E$10002&lt;=U$5) ) ),"N/A")</f>
        <v>N/A</v>
      </c>
      <c r="V55" s="6" t="str">
        <f>IF(V$4="x",IF( SUMPRODUCT( (Data!$A$2:$A$10002=$A55)*(Data!$B$2:$B$10002=$B55)*(Data!$D$2:$D$10002=V$3)*(Data!$E$2:$E$10002) )=0,"N/A",SUMPRODUCT( (Data!$A$2:$A$10002=$A55)*(Data!$B$2:$B$10002=$B55)*(Data!$D$2:$D$10002=V$3)*(Data!$E$2:$E$10002&lt;=V$5) ) ),"N/A")</f>
        <v>N/A</v>
      </c>
      <c r="W55" s="6" t="str">
        <f>IF(W$4="x",IF( SUMPRODUCT( (Data!$A$2:$A$10002=$A55)*(Data!$B$2:$B$10002=$B55)*(Data!$D$2:$D$10002=W$3)*(Data!$E$2:$E$10002) )=0,"N/A",SUMPRODUCT( (Data!$A$2:$A$10002=$A55)*(Data!$B$2:$B$10002=$B55)*(Data!$D$2:$D$10002=W$3)*(Data!$E$2:$E$10002&lt;=W$5) ) ),"N/A")</f>
        <v>N/A</v>
      </c>
      <c r="X55" s="6" t="str">
        <f>IF(X$4="x",IF( SUMPRODUCT( (Data!$A$2:$A$10002=$A55)*(Data!$B$2:$B$10002=$B55)*(Data!$D$2:$D$10002=X$3)*(Data!$E$2:$E$10002) )=0,"N/A",SUMPRODUCT( (Data!$A$2:$A$10002=$A55)*(Data!$B$2:$B$10002=$B55)*(Data!$D$2:$D$10002=X$3)*(Data!$E$2:$E$10002&lt;=X$5) ) ),"N/A")</f>
        <v>N/A</v>
      </c>
      <c r="Y55" s="6">
        <f t="shared" si="100"/>
        <v>1</v>
      </c>
      <c r="AD55" s="6" t="str">
        <f>IF(AD$4="x",IF( SUMPRODUCT( (Data!$A$2:$A$10002=$A55)*(Data!$B$2:$B$10002=$B55)*(Data!$D$2:$D$10002=AD$3)*(Data!$E$2:$E$10002) )=0,"N/A",SUMPRODUCT( (Data!$A$2:$A$10002=$A55)*(Data!$B$2:$B$10002=$B55)*(Data!$D$2:$D$10002=AD$3)*(Data!$F$2:$F$10002&lt;=AD$5) ) ),"N/A")</f>
        <v>N/A</v>
      </c>
      <c r="AE55" s="6" t="str">
        <f>IF(AE$4="x",IF( SUMPRODUCT( (Data!$A$2:$A$10002=$A55)*(Data!$B$2:$B$10002=$B55)*(Data!$D$2:$D$10002=AE$3)*(Data!$E$2:$E$10002) )=0,"N/A",SUMPRODUCT( (Data!$A$2:$A$10002=$A55)*(Data!$B$2:$B$10002=$B55)*(Data!$D$2:$D$10002=AE$3)*(Data!$F$2:$F$10002&lt;=AE$5) ) ),"N/A")</f>
        <v>N/A</v>
      </c>
      <c r="AF55" s="6" t="str">
        <f>IF(AF$4="x",IF( SUMPRODUCT( (Data!$A$2:$A$10002=$A55)*(Data!$B$2:$B$10002=$B55)*(Data!$D$2:$D$10002=AF$3)*(Data!$E$2:$E$10002) )=0,"N/A",SUMPRODUCT( (Data!$A$2:$A$10002=$A55)*(Data!$B$2:$B$10002=$B55)*(Data!$D$2:$D$10002=AF$3)*(Data!$F$2:$F$10002&lt;=AF$5) ) ),"N/A")</f>
        <v>N/A</v>
      </c>
      <c r="AG55" s="6" t="str">
        <f>IF(AG$4="x",IF( SUMPRODUCT( (Data!$A$2:$A$10002=$A55)*(Data!$B$2:$B$10002=$B55)*(Data!$D$2:$D$10002=AG$3)*(Data!$E$2:$E$10002) )=0,"N/A",SUMPRODUCT( (Data!$A$2:$A$10002=$A55)*(Data!$B$2:$B$10002=$B55)*(Data!$D$2:$D$10002=AG$3)*(Data!$F$2:$F$10002&lt;=AG$5) ) ),"N/A")</f>
        <v>N/A</v>
      </c>
      <c r="AH55" s="6" t="str">
        <f>IF(AH$4="x",IF( SUMPRODUCT( (Data!$A$2:$A$10002=$A55)*(Data!$B$2:$B$10002=$B55)*(Data!$D$2:$D$10002=AH$3)*(Data!$E$2:$E$10002) )=0,"N/A",SUMPRODUCT( (Data!$A$2:$A$10002=$A55)*(Data!$B$2:$B$10002=$B55)*(Data!$D$2:$D$10002=AH$3)*(Data!$F$2:$F$10002&lt;=AH$5) ) ),"N/A")</f>
        <v>N/A</v>
      </c>
      <c r="AI55" s="6" t="str">
        <f>IF(AI$4="x",IF( SUMPRODUCT( (Data!$A$2:$A$10002=$A55)*(Data!$B$2:$B$10002=$B55)*(Data!$D$2:$D$10002=AI$3)*(Data!$E$2:$E$10002) )=0,"N/A",SUMPRODUCT( (Data!$A$2:$A$10002=$A55)*(Data!$B$2:$B$10002=$B55)*(Data!$D$2:$D$10002=AI$3)*(Data!$F$2:$F$10002&lt;=AI$5) ) ),"N/A")</f>
        <v>N/A</v>
      </c>
      <c r="AJ55" s="6">
        <f>IF(AJ$4="x",IF( SUMPRODUCT( (Data!$A$2:$A$10002=$A55)*(Data!$B$2:$B$10002=$B55)*(Data!$D$2:$D$10002=AJ$3)*(Data!$E$2:$E$10002) )=0,"N/A",SUMPRODUCT( (Data!$A$2:$A$10002=$A55)*(Data!$B$2:$B$10002=$B55)*(Data!$D$2:$D$10002=AJ$3)*(Data!$F$2:$F$10002&lt;=AJ$5) ) ),"N/A")</f>
        <v>1</v>
      </c>
      <c r="AK55" s="6">
        <f>IF(AK$4="x",IF( SUMPRODUCT( (Data!$A$2:$A$10002=$A55)*(Data!$B$2:$B$10002=$B55)*(Data!$D$2:$D$10002=AK$3)*(Data!$E$2:$E$10002) )=0,"N/A",SUMPRODUCT( (Data!$A$2:$A$10002=$A55)*(Data!$B$2:$B$10002=$B55)*(Data!$D$2:$D$10002=AK$3)*(Data!$F$2:$F$10002&lt;=AK$5) ) ),"N/A")</f>
        <v>1</v>
      </c>
      <c r="AL55" s="6" t="str">
        <f>IF(AL$4="x",IF( SUMPRODUCT( (Data!$A$2:$A$10002=$A55)*(Data!$B$2:$B$10002=$B55)*(Data!$D$2:$D$10002=AL$3)*(Data!$E$2:$E$10002) )=0,"N/A",SUMPRODUCT( (Data!$A$2:$A$10002=$A55)*(Data!$B$2:$B$10002=$B55)*(Data!$D$2:$D$10002=AL$3)*(Data!$F$2:$F$10002&lt;=AL$5) ) ),"N/A")</f>
        <v>N/A</v>
      </c>
      <c r="AM55" s="6" t="str">
        <f>IF(AM$4="x",IF( SUMPRODUCT( (Data!$A$2:$A$10002=$A55)*(Data!$B$2:$B$10002=$B55)*(Data!$D$2:$D$10002=AM$3)*(Data!$E$2:$E$10002) )=0,"N/A",SUMPRODUCT( (Data!$A$2:$A$10002=$A55)*(Data!$B$2:$B$10002=$B55)*(Data!$D$2:$D$10002=AM$3)*(Data!$F$2:$F$10002&lt;=AM$5) ) ),"N/A")</f>
        <v>N/A</v>
      </c>
      <c r="AN55" s="6" t="str">
        <f>IF(AN$4="x",IF( SUMPRODUCT( (Data!$A$2:$A$10002=$A55)*(Data!$B$2:$B$10002=$B55)*(Data!$D$2:$D$10002=AN$3)*(Data!$E$2:$E$10002) )=0,"N/A",SUMPRODUCT( (Data!$A$2:$A$10002=$A55)*(Data!$B$2:$B$10002=$B55)*(Data!$D$2:$D$10002=AN$3)*(Data!$F$2:$F$10002&lt;=AN$5) ) ),"N/A")</f>
        <v>N/A</v>
      </c>
      <c r="AO55" s="6" t="str">
        <f>IF(AO$4="x",IF( SUMPRODUCT( (Data!$A$2:$A$10002=$A55)*(Data!$B$2:$B$10002=$B55)*(Data!$D$2:$D$10002=AO$3)*(Data!$E$2:$E$10002) )=0,"N/A",SUMPRODUCT( (Data!$A$2:$A$10002=$A55)*(Data!$B$2:$B$10002=$B55)*(Data!$D$2:$D$10002=AO$3)*(Data!$F$2:$F$10002&lt;=AO$5) ) ),"N/A")</f>
        <v>N/A</v>
      </c>
      <c r="AP55" s="6" t="str">
        <f>IF(AP$4="x",IF( SUMPRODUCT( (Data!$A$2:$A$10002=$A55)*(Data!$B$2:$B$10002=$B55)*(Data!$D$2:$D$10002=AP$3)*(Data!$E$2:$E$10002) )=0,"N/A",SUMPRODUCT( (Data!$A$2:$A$10002=$A55)*(Data!$B$2:$B$10002=$B55)*(Data!$D$2:$D$10002=AP$3)*(Data!$F$2:$F$10002&lt;=AP$5) ) ),"N/A")</f>
        <v>N/A</v>
      </c>
      <c r="AQ55" s="6" t="str">
        <f>IF(AQ$4="x",IF( SUMPRODUCT( (Data!$A$2:$A$10002=$A55)*(Data!$B$2:$B$10002=$B55)*(Data!$D$2:$D$10002=AQ$3)*(Data!$E$2:$E$10002) )=0,"N/A",SUMPRODUCT( (Data!$A$2:$A$10002=$A55)*(Data!$B$2:$B$10002=$B55)*(Data!$D$2:$D$10002=AQ$3)*(Data!$F$2:$F$10002&lt;=AQ$5) ) ),"N/A")</f>
        <v>N/A</v>
      </c>
      <c r="AR55" s="6" t="str">
        <f>IF(AR$4="x",IF( SUMPRODUCT( (Data!$A$2:$A$10002=$A55)*(Data!$B$2:$B$10002=$B55)*(Data!$D$2:$D$10002=AR$3)*(Data!$E$2:$E$10002) )=0,"N/A",SUMPRODUCT( (Data!$A$2:$A$10002=$A55)*(Data!$B$2:$B$10002=$B55)*(Data!$D$2:$D$10002=AR$3)*(Data!$F$2:$F$10002&lt;=AR$5) ) ),"N/A")</f>
        <v>N/A</v>
      </c>
      <c r="AS55" s="6" t="str">
        <f>IF(AS$4="x",IF( SUMPRODUCT( (Data!$A$2:$A$10002=$A55)*(Data!$B$2:$B$10002=$B55)*(Data!$D$2:$D$10002=AS$3)*(Data!$E$2:$E$10002) )=0,"N/A",SUMPRODUCT( (Data!$A$2:$A$10002=$A55)*(Data!$B$2:$B$10002=$B55)*(Data!$D$2:$D$10002=AS$3)*(Data!$F$2:$F$10002&lt;=AS$5) ) ),"N/A")</f>
        <v>N/A</v>
      </c>
      <c r="AT55" s="6" t="str">
        <f>IF(AT$4="x",IF( SUMPRODUCT( (Data!$A$2:$A$10002=$A55)*(Data!$B$2:$B$10002=$B55)*(Data!$D$2:$D$10002=AT$3)*(Data!$E$2:$E$10002) )=0,"N/A",SUMPRODUCT( (Data!$A$2:$A$10002=$A55)*(Data!$B$2:$B$10002=$B55)*(Data!$D$2:$D$10002=AT$3)*(Data!$F$2:$F$10002&lt;=AT$5) ) ),"N/A")</f>
        <v>N/A</v>
      </c>
      <c r="AU55" s="6" t="str">
        <f>IF(AU$4="x",IF( SUMPRODUCT( (Data!$A$2:$A$10002=$A55)*(Data!$B$2:$B$10002=$B55)*(Data!$D$2:$D$10002=AU$3)*(Data!$E$2:$E$10002) )=0,"N/A",SUMPRODUCT( (Data!$A$2:$A$10002=$A55)*(Data!$B$2:$B$10002=$B55)*(Data!$D$2:$D$10002=AU$3)*(Data!$F$2:$F$10002&lt;=AU$5) ) ),"N/A")</f>
        <v>N/A</v>
      </c>
      <c r="AV55" s="6" t="str">
        <f>IF(AV$4="x",IF( SUMPRODUCT( (Data!$A$2:$A$10002=$A55)*(Data!$B$2:$B$10002=$B55)*(Data!$D$2:$D$10002=AV$3)*(Data!$E$2:$E$10002) )=0,"N/A",SUMPRODUCT( (Data!$A$2:$A$10002=$A55)*(Data!$B$2:$B$10002=$B55)*(Data!$D$2:$D$10002=AV$3)*(Data!$F$2:$F$10002&lt;=AV$5) ) ),"N/A")</f>
        <v>N/A</v>
      </c>
      <c r="AW55" s="6" t="str">
        <f>IF(AW$4="x",IF( SUMPRODUCT( (Data!$A$2:$A$10002=$A55)*(Data!$B$2:$B$10002=$B55)*(Data!$D$2:$D$10002=AW$3)*(Data!$E$2:$E$10002) )=0,"N/A",SUMPRODUCT( (Data!$A$2:$A$10002=$A55)*(Data!$B$2:$B$10002=$B55)*(Data!$D$2:$D$10002=AW$3)*(Data!$F$2:$F$10002&lt;=AW$5) ) ),"N/A")</f>
        <v>N/A</v>
      </c>
      <c r="AX55" s="6" t="str">
        <f>IF(AX$4="x",IF( SUMPRODUCT( (Data!$A$2:$A$10002=$A55)*(Data!$B$2:$B$10002=$B55)*(Data!$D$2:$D$10002=AX$3)*(Data!$E$2:$E$10002) )=0,"N/A",SUMPRODUCT( (Data!$A$2:$A$10002=$A55)*(Data!$B$2:$B$10002=$B55)*(Data!$D$2:$D$10002=AX$3)*(Data!$F$2:$F$10002&lt;=AX$5) ) ),"N/A")</f>
        <v>N/A</v>
      </c>
      <c r="AY55" s="6">
        <f t="shared" si="101"/>
        <v>1</v>
      </c>
      <c r="BD55" s="6" t="str">
        <f t="shared" si="102"/>
        <v>N/A</v>
      </c>
      <c r="BE55" s="6" t="str">
        <f t="shared" si="103"/>
        <v>N/A</v>
      </c>
      <c r="BF55" s="6" t="str">
        <f t="shared" si="104"/>
        <v>N/A</v>
      </c>
      <c r="BG55" s="6" t="str">
        <f t="shared" si="105"/>
        <v>N/A</v>
      </c>
      <c r="BH55" s="6" t="str">
        <f t="shared" si="106"/>
        <v>N/A</v>
      </c>
      <c r="BI55" s="6" t="str">
        <f t="shared" si="107"/>
        <v>N/A</v>
      </c>
      <c r="BJ55" s="6">
        <f t="shared" si="108"/>
        <v>1</v>
      </c>
      <c r="BK55" s="6">
        <f t="shared" si="109"/>
        <v>1</v>
      </c>
      <c r="BL55" s="6" t="str">
        <f t="shared" si="110"/>
        <v>N/A</v>
      </c>
      <c r="BM55" s="6" t="str">
        <f t="shared" si="111"/>
        <v>N/A</v>
      </c>
      <c r="BN55" s="6" t="str">
        <f t="shared" si="112"/>
        <v>N/A</v>
      </c>
      <c r="BO55" s="6" t="str">
        <f t="shared" si="113"/>
        <v>N/A</v>
      </c>
      <c r="BP55" s="6" t="str">
        <f t="shared" si="114"/>
        <v>N/A</v>
      </c>
      <c r="BQ55" s="6" t="str">
        <f t="shared" si="115"/>
        <v>N/A</v>
      </c>
      <c r="BR55" s="6" t="str">
        <f t="shared" si="116"/>
        <v>N/A</v>
      </c>
      <c r="BS55" s="6" t="str">
        <f t="shared" si="117"/>
        <v>N/A</v>
      </c>
      <c r="BT55" s="6" t="str">
        <f t="shared" si="118"/>
        <v>N/A</v>
      </c>
      <c r="BU55" s="6" t="str">
        <f t="shared" si="119"/>
        <v>N/A</v>
      </c>
      <c r="BV55" s="6" t="str">
        <f t="shared" si="120"/>
        <v>N/A</v>
      </c>
      <c r="BW55" s="6" t="str">
        <f t="shared" si="121"/>
        <v>N/A</v>
      </c>
      <c r="BX55" s="6" t="str">
        <f t="shared" si="122"/>
        <v>N/A</v>
      </c>
      <c r="BY55" s="6">
        <f t="shared" si="123"/>
        <v>1</v>
      </c>
    </row>
    <row r="56" spans="1:77" x14ac:dyDescent="0.25">
      <c r="A56" s="7" t="s">
        <v>142</v>
      </c>
      <c r="B56" s="6" t="s">
        <v>155</v>
      </c>
      <c r="C56" s="26"/>
      <c r="D56" s="6" t="str">
        <f>IF(D$4="x",IF( SUMPRODUCT( (Data!$A$2:$A$10002=$A56)*(Data!$B$2:$B$10002=$B56)*(Data!$D$2:$D$10002=D$3)*(Data!$E$2:$E$10002) )=0,"N/A",SUMPRODUCT( (Data!$A$2:$A$10002=$A56)*(Data!$B$2:$B$10002=$B56)*(Data!$D$2:$D$10002=D$3)*(Data!$E$2:$E$10002&lt;=D$5) ) ),"N/A")</f>
        <v>N/A</v>
      </c>
      <c r="E56" s="6" t="str">
        <f>IF(E$4="x",IF( SUMPRODUCT( (Data!$A$2:$A$10002=$A56)*(Data!$B$2:$B$10002=$B56)*(Data!$D$2:$D$10002=E$3)*(Data!$E$2:$E$10002) )=0,"N/A",SUMPRODUCT( (Data!$A$2:$A$10002=$A56)*(Data!$B$2:$B$10002=$B56)*(Data!$D$2:$D$10002=E$3)*(Data!$E$2:$E$10002&lt;=E$5) ) ),"N/A")</f>
        <v>N/A</v>
      </c>
      <c r="F56" s="6" t="str">
        <f>IF(F$4="x",IF( SUMPRODUCT( (Data!$A$2:$A$10002=$A56)*(Data!$B$2:$B$10002=$B56)*(Data!$D$2:$D$10002=F$3)*(Data!$E$2:$E$10002) )=0,"N/A",SUMPRODUCT( (Data!$A$2:$A$10002=$A56)*(Data!$B$2:$B$10002=$B56)*(Data!$D$2:$D$10002=F$3)*(Data!$E$2:$E$10002&lt;=F$5) ) ),"N/A")</f>
        <v>N/A</v>
      </c>
      <c r="G56" s="6" t="str">
        <f>IF(G$4="x",IF( SUMPRODUCT( (Data!$A$2:$A$10002=$A56)*(Data!$B$2:$B$10002=$B56)*(Data!$D$2:$D$10002=G$3)*(Data!$E$2:$E$10002) )=0,"N/A",SUMPRODUCT( (Data!$A$2:$A$10002=$A56)*(Data!$B$2:$B$10002=$B56)*(Data!$D$2:$D$10002=G$3)*(Data!$E$2:$E$10002&lt;=G$5) ) ),"N/A")</f>
        <v>N/A</v>
      </c>
      <c r="H56" s="6" t="str">
        <f>IF(H$4="x",IF( SUMPRODUCT( (Data!$A$2:$A$10002=$A56)*(Data!$B$2:$B$10002=$B56)*(Data!$D$2:$D$10002=H$3)*(Data!$E$2:$E$10002) )=0,"N/A",SUMPRODUCT( (Data!$A$2:$A$10002=$A56)*(Data!$B$2:$B$10002=$B56)*(Data!$D$2:$D$10002=H$3)*(Data!$E$2:$E$10002&lt;=H$5) ) ),"N/A")</f>
        <v>N/A</v>
      </c>
      <c r="I56" s="6" t="str">
        <f>IF(I$4="x",IF( SUMPRODUCT( (Data!$A$2:$A$10002=$A56)*(Data!$B$2:$B$10002=$B56)*(Data!$D$2:$D$10002=I$3)*(Data!$E$2:$E$10002) )=0,"N/A",SUMPRODUCT( (Data!$A$2:$A$10002=$A56)*(Data!$B$2:$B$10002=$B56)*(Data!$D$2:$D$10002=I$3)*(Data!$E$2:$E$10002&lt;=I$5) ) ),"N/A")</f>
        <v>N/A</v>
      </c>
      <c r="J56" s="6">
        <f>IF(J$4="x",IF( SUMPRODUCT( (Data!$A$2:$A$10002=$A56)*(Data!$B$2:$B$10002=$B56)*(Data!$D$2:$D$10002=J$3)*(Data!$E$2:$E$10002) )=0,"N/A",SUMPRODUCT( (Data!$A$2:$A$10002=$A56)*(Data!$B$2:$B$10002=$B56)*(Data!$D$2:$D$10002=J$3)*(Data!$E$2:$E$10002&lt;=J$5) ) ),"N/A")</f>
        <v>1</v>
      </c>
      <c r="K56" s="6">
        <f>IF(K$4="x",IF( SUMPRODUCT( (Data!$A$2:$A$10002=$A56)*(Data!$B$2:$B$10002=$B56)*(Data!$D$2:$D$10002=K$3)*(Data!$E$2:$E$10002) )=0,"N/A",SUMPRODUCT( (Data!$A$2:$A$10002=$A56)*(Data!$B$2:$B$10002=$B56)*(Data!$D$2:$D$10002=K$3)*(Data!$E$2:$E$10002&lt;=K$5) ) ),"N/A")</f>
        <v>1</v>
      </c>
      <c r="L56" s="6" t="str">
        <f>IF(L$4="x",IF( SUMPRODUCT( (Data!$A$2:$A$10002=$A56)*(Data!$B$2:$B$10002=$B56)*(Data!$D$2:$D$10002=L$3)*(Data!$E$2:$E$10002) )=0,"N/A",SUMPRODUCT( (Data!$A$2:$A$10002=$A56)*(Data!$B$2:$B$10002=$B56)*(Data!$D$2:$D$10002=L$3)*(Data!$E$2:$E$10002&lt;=L$5) ) ),"N/A")</f>
        <v>N/A</v>
      </c>
      <c r="M56" s="6" t="str">
        <f>IF(M$4="x",IF( SUMPRODUCT( (Data!$A$2:$A$10002=$A56)*(Data!$B$2:$B$10002=$B56)*(Data!$D$2:$D$10002=M$3)*(Data!$E$2:$E$10002) )=0,"N/A",SUMPRODUCT( (Data!$A$2:$A$10002=$A56)*(Data!$B$2:$B$10002=$B56)*(Data!$D$2:$D$10002=M$3)*(Data!$E$2:$E$10002&lt;=M$5) ) ),"N/A")</f>
        <v>N/A</v>
      </c>
      <c r="N56" s="6" t="str">
        <f>IF(N$4="x",IF( SUMPRODUCT( (Data!$A$2:$A$10002=$A56)*(Data!$B$2:$B$10002=$B56)*(Data!$D$2:$D$10002=N$3)*(Data!$E$2:$E$10002) )=0,"N/A",SUMPRODUCT( (Data!$A$2:$A$10002=$A56)*(Data!$B$2:$B$10002=$B56)*(Data!$D$2:$D$10002=N$3)*(Data!$E$2:$E$10002&lt;=N$5) ) ),"N/A")</f>
        <v>N/A</v>
      </c>
      <c r="O56" s="6" t="str">
        <f>IF(O$4="x",IF( SUMPRODUCT( (Data!$A$2:$A$10002=$A56)*(Data!$B$2:$B$10002=$B56)*(Data!$D$2:$D$10002=O$3)*(Data!$E$2:$E$10002) )=0,"N/A",SUMPRODUCT( (Data!$A$2:$A$10002=$A56)*(Data!$B$2:$B$10002=$B56)*(Data!$D$2:$D$10002=O$3)*(Data!$E$2:$E$10002&lt;=O$5) ) ),"N/A")</f>
        <v>N/A</v>
      </c>
      <c r="P56" s="6" t="str">
        <f>IF(P$4="x",IF( SUMPRODUCT( (Data!$A$2:$A$10002=$A56)*(Data!$B$2:$B$10002=$B56)*(Data!$D$2:$D$10002=P$3)*(Data!$E$2:$E$10002) )=0,"N/A",SUMPRODUCT( (Data!$A$2:$A$10002=$A56)*(Data!$B$2:$B$10002=$B56)*(Data!$D$2:$D$10002=P$3)*(Data!$E$2:$E$10002&lt;=P$5) ) ),"N/A")</f>
        <v>N/A</v>
      </c>
      <c r="Q56" s="6" t="str">
        <f>IF(Q$4="x",IF( SUMPRODUCT( (Data!$A$2:$A$10002=$A56)*(Data!$B$2:$B$10002=$B56)*(Data!$D$2:$D$10002=Q$3)*(Data!$E$2:$E$10002) )=0,"N/A",SUMPRODUCT( (Data!$A$2:$A$10002=$A56)*(Data!$B$2:$B$10002=$B56)*(Data!$D$2:$D$10002=Q$3)*(Data!$E$2:$E$10002&lt;=Q$5) ) ),"N/A")</f>
        <v>N/A</v>
      </c>
      <c r="R56" s="6" t="str">
        <f>IF(R$4="x",IF( SUMPRODUCT( (Data!$A$2:$A$10002=$A56)*(Data!$B$2:$B$10002=$B56)*(Data!$D$2:$D$10002=R$3)*(Data!$E$2:$E$10002) )=0,"N/A",SUMPRODUCT( (Data!$A$2:$A$10002=$A56)*(Data!$B$2:$B$10002=$B56)*(Data!$D$2:$D$10002=R$3)*(Data!$E$2:$E$10002&lt;=R$5) ) ),"N/A")</f>
        <v>N/A</v>
      </c>
      <c r="S56" s="6" t="str">
        <f>IF(S$4="x",IF( SUMPRODUCT( (Data!$A$2:$A$10002=$A56)*(Data!$B$2:$B$10002=$B56)*(Data!$D$2:$D$10002=S$3)*(Data!$E$2:$E$10002) )=0,"N/A",SUMPRODUCT( (Data!$A$2:$A$10002=$A56)*(Data!$B$2:$B$10002=$B56)*(Data!$D$2:$D$10002=S$3)*(Data!$E$2:$E$10002&lt;=S$5) ) ),"N/A")</f>
        <v>N/A</v>
      </c>
      <c r="T56" s="6" t="str">
        <f>IF(T$4="x",IF( SUMPRODUCT( (Data!$A$2:$A$10002=$A56)*(Data!$B$2:$B$10002=$B56)*(Data!$D$2:$D$10002=T$3)*(Data!$E$2:$E$10002) )=0,"N/A",SUMPRODUCT( (Data!$A$2:$A$10002=$A56)*(Data!$B$2:$B$10002=$B56)*(Data!$D$2:$D$10002=T$3)*(Data!$E$2:$E$10002&lt;=T$5) ) ),"N/A")</f>
        <v>N/A</v>
      </c>
      <c r="U56" s="6" t="str">
        <f>IF(U$4="x",IF( SUMPRODUCT( (Data!$A$2:$A$10002=$A56)*(Data!$B$2:$B$10002=$B56)*(Data!$D$2:$D$10002=U$3)*(Data!$E$2:$E$10002) )=0,"N/A",SUMPRODUCT( (Data!$A$2:$A$10002=$A56)*(Data!$B$2:$B$10002=$B56)*(Data!$D$2:$D$10002=U$3)*(Data!$E$2:$E$10002&lt;=U$5) ) ),"N/A")</f>
        <v>N/A</v>
      </c>
      <c r="V56" s="6" t="str">
        <f>IF(V$4="x",IF( SUMPRODUCT( (Data!$A$2:$A$10002=$A56)*(Data!$B$2:$B$10002=$B56)*(Data!$D$2:$D$10002=V$3)*(Data!$E$2:$E$10002) )=0,"N/A",SUMPRODUCT( (Data!$A$2:$A$10002=$A56)*(Data!$B$2:$B$10002=$B56)*(Data!$D$2:$D$10002=V$3)*(Data!$E$2:$E$10002&lt;=V$5) ) ),"N/A")</f>
        <v>N/A</v>
      </c>
      <c r="W56" s="6" t="str">
        <f>IF(W$4="x",IF( SUMPRODUCT( (Data!$A$2:$A$10002=$A56)*(Data!$B$2:$B$10002=$B56)*(Data!$D$2:$D$10002=W$3)*(Data!$E$2:$E$10002) )=0,"N/A",SUMPRODUCT( (Data!$A$2:$A$10002=$A56)*(Data!$B$2:$B$10002=$B56)*(Data!$D$2:$D$10002=W$3)*(Data!$E$2:$E$10002&lt;=W$5) ) ),"N/A")</f>
        <v>N/A</v>
      </c>
      <c r="X56" s="6" t="str">
        <f>IF(X$4="x",IF( SUMPRODUCT( (Data!$A$2:$A$10002=$A56)*(Data!$B$2:$B$10002=$B56)*(Data!$D$2:$D$10002=X$3)*(Data!$E$2:$E$10002) )=0,"N/A",SUMPRODUCT( (Data!$A$2:$A$10002=$A56)*(Data!$B$2:$B$10002=$B56)*(Data!$D$2:$D$10002=X$3)*(Data!$E$2:$E$10002&lt;=X$5) ) ),"N/A")</f>
        <v>N/A</v>
      </c>
      <c r="Y56" s="6">
        <f t="shared" si="100"/>
        <v>1</v>
      </c>
      <c r="AD56" s="6" t="str">
        <f>IF(AD$4="x",IF( SUMPRODUCT( (Data!$A$2:$A$10002=$A56)*(Data!$B$2:$B$10002=$B56)*(Data!$D$2:$D$10002=AD$3)*(Data!$E$2:$E$10002) )=0,"N/A",SUMPRODUCT( (Data!$A$2:$A$10002=$A56)*(Data!$B$2:$B$10002=$B56)*(Data!$D$2:$D$10002=AD$3)*(Data!$F$2:$F$10002&lt;=AD$5) ) ),"N/A")</f>
        <v>N/A</v>
      </c>
      <c r="AE56" s="6" t="str">
        <f>IF(AE$4="x",IF( SUMPRODUCT( (Data!$A$2:$A$10002=$A56)*(Data!$B$2:$B$10002=$B56)*(Data!$D$2:$D$10002=AE$3)*(Data!$E$2:$E$10002) )=0,"N/A",SUMPRODUCT( (Data!$A$2:$A$10002=$A56)*(Data!$B$2:$B$10002=$B56)*(Data!$D$2:$D$10002=AE$3)*(Data!$F$2:$F$10002&lt;=AE$5) ) ),"N/A")</f>
        <v>N/A</v>
      </c>
      <c r="AF56" s="6" t="str">
        <f>IF(AF$4="x",IF( SUMPRODUCT( (Data!$A$2:$A$10002=$A56)*(Data!$B$2:$B$10002=$B56)*(Data!$D$2:$D$10002=AF$3)*(Data!$E$2:$E$10002) )=0,"N/A",SUMPRODUCT( (Data!$A$2:$A$10002=$A56)*(Data!$B$2:$B$10002=$B56)*(Data!$D$2:$D$10002=AF$3)*(Data!$F$2:$F$10002&lt;=AF$5) ) ),"N/A")</f>
        <v>N/A</v>
      </c>
      <c r="AG56" s="6" t="str">
        <f>IF(AG$4="x",IF( SUMPRODUCT( (Data!$A$2:$A$10002=$A56)*(Data!$B$2:$B$10002=$B56)*(Data!$D$2:$D$10002=AG$3)*(Data!$E$2:$E$10002) )=0,"N/A",SUMPRODUCT( (Data!$A$2:$A$10002=$A56)*(Data!$B$2:$B$10002=$B56)*(Data!$D$2:$D$10002=AG$3)*(Data!$F$2:$F$10002&lt;=AG$5) ) ),"N/A")</f>
        <v>N/A</v>
      </c>
      <c r="AH56" s="6" t="str">
        <f>IF(AH$4="x",IF( SUMPRODUCT( (Data!$A$2:$A$10002=$A56)*(Data!$B$2:$B$10002=$B56)*(Data!$D$2:$D$10002=AH$3)*(Data!$E$2:$E$10002) )=0,"N/A",SUMPRODUCT( (Data!$A$2:$A$10002=$A56)*(Data!$B$2:$B$10002=$B56)*(Data!$D$2:$D$10002=AH$3)*(Data!$F$2:$F$10002&lt;=AH$5) ) ),"N/A")</f>
        <v>N/A</v>
      </c>
      <c r="AI56" s="6" t="str">
        <f>IF(AI$4="x",IF( SUMPRODUCT( (Data!$A$2:$A$10002=$A56)*(Data!$B$2:$B$10002=$B56)*(Data!$D$2:$D$10002=AI$3)*(Data!$E$2:$E$10002) )=0,"N/A",SUMPRODUCT( (Data!$A$2:$A$10002=$A56)*(Data!$B$2:$B$10002=$B56)*(Data!$D$2:$D$10002=AI$3)*(Data!$F$2:$F$10002&lt;=AI$5) ) ),"N/A")</f>
        <v>N/A</v>
      </c>
      <c r="AJ56" s="6">
        <f>IF(AJ$4="x",IF( SUMPRODUCT( (Data!$A$2:$A$10002=$A56)*(Data!$B$2:$B$10002=$B56)*(Data!$D$2:$D$10002=AJ$3)*(Data!$E$2:$E$10002) )=0,"N/A",SUMPRODUCT( (Data!$A$2:$A$10002=$A56)*(Data!$B$2:$B$10002=$B56)*(Data!$D$2:$D$10002=AJ$3)*(Data!$F$2:$F$10002&lt;=AJ$5) ) ),"N/A")</f>
        <v>1</v>
      </c>
      <c r="AK56" s="6">
        <f>IF(AK$4="x",IF( SUMPRODUCT( (Data!$A$2:$A$10002=$A56)*(Data!$B$2:$B$10002=$B56)*(Data!$D$2:$D$10002=AK$3)*(Data!$E$2:$E$10002) )=0,"N/A",SUMPRODUCT( (Data!$A$2:$A$10002=$A56)*(Data!$B$2:$B$10002=$B56)*(Data!$D$2:$D$10002=AK$3)*(Data!$F$2:$F$10002&lt;=AK$5) ) ),"N/A")</f>
        <v>1</v>
      </c>
      <c r="AL56" s="6" t="str">
        <f>IF(AL$4="x",IF( SUMPRODUCT( (Data!$A$2:$A$10002=$A56)*(Data!$B$2:$B$10002=$B56)*(Data!$D$2:$D$10002=AL$3)*(Data!$E$2:$E$10002) )=0,"N/A",SUMPRODUCT( (Data!$A$2:$A$10002=$A56)*(Data!$B$2:$B$10002=$B56)*(Data!$D$2:$D$10002=AL$3)*(Data!$F$2:$F$10002&lt;=AL$5) ) ),"N/A")</f>
        <v>N/A</v>
      </c>
      <c r="AM56" s="6" t="str">
        <f>IF(AM$4="x",IF( SUMPRODUCT( (Data!$A$2:$A$10002=$A56)*(Data!$B$2:$B$10002=$B56)*(Data!$D$2:$D$10002=AM$3)*(Data!$E$2:$E$10002) )=0,"N/A",SUMPRODUCT( (Data!$A$2:$A$10002=$A56)*(Data!$B$2:$B$10002=$B56)*(Data!$D$2:$D$10002=AM$3)*(Data!$F$2:$F$10002&lt;=AM$5) ) ),"N/A")</f>
        <v>N/A</v>
      </c>
      <c r="AN56" s="6" t="str">
        <f>IF(AN$4="x",IF( SUMPRODUCT( (Data!$A$2:$A$10002=$A56)*(Data!$B$2:$B$10002=$B56)*(Data!$D$2:$D$10002=AN$3)*(Data!$E$2:$E$10002) )=0,"N/A",SUMPRODUCT( (Data!$A$2:$A$10002=$A56)*(Data!$B$2:$B$10002=$B56)*(Data!$D$2:$D$10002=AN$3)*(Data!$F$2:$F$10002&lt;=AN$5) ) ),"N/A")</f>
        <v>N/A</v>
      </c>
      <c r="AO56" s="6" t="str">
        <f>IF(AO$4="x",IF( SUMPRODUCT( (Data!$A$2:$A$10002=$A56)*(Data!$B$2:$B$10002=$B56)*(Data!$D$2:$D$10002=AO$3)*(Data!$E$2:$E$10002) )=0,"N/A",SUMPRODUCT( (Data!$A$2:$A$10002=$A56)*(Data!$B$2:$B$10002=$B56)*(Data!$D$2:$D$10002=AO$3)*(Data!$F$2:$F$10002&lt;=AO$5) ) ),"N/A")</f>
        <v>N/A</v>
      </c>
      <c r="AP56" s="6" t="str">
        <f>IF(AP$4="x",IF( SUMPRODUCT( (Data!$A$2:$A$10002=$A56)*(Data!$B$2:$B$10002=$B56)*(Data!$D$2:$D$10002=AP$3)*(Data!$E$2:$E$10002) )=0,"N/A",SUMPRODUCT( (Data!$A$2:$A$10002=$A56)*(Data!$B$2:$B$10002=$B56)*(Data!$D$2:$D$10002=AP$3)*(Data!$F$2:$F$10002&lt;=AP$5) ) ),"N/A")</f>
        <v>N/A</v>
      </c>
      <c r="AQ56" s="6" t="str">
        <f>IF(AQ$4="x",IF( SUMPRODUCT( (Data!$A$2:$A$10002=$A56)*(Data!$B$2:$B$10002=$B56)*(Data!$D$2:$D$10002=AQ$3)*(Data!$E$2:$E$10002) )=0,"N/A",SUMPRODUCT( (Data!$A$2:$A$10002=$A56)*(Data!$B$2:$B$10002=$B56)*(Data!$D$2:$D$10002=AQ$3)*(Data!$F$2:$F$10002&lt;=AQ$5) ) ),"N/A")</f>
        <v>N/A</v>
      </c>
      <c r="AR56" s="6" t="str">
        <f>IF(AR$4="x",IF( SUMPRODUCT( (Data!$A$2:$A$10002=$A56)*(Data!$B$2:$B$10002=$B56)*(Data!$D$2:$D$10002=AR$3)*(Data!$E$2:$E$10002) )=0,"N/A",SUMPRODUCT( (Data!$A$2:$A$10002=$A56)*(Data!$B$2:$B$10002=$B56)*(Data!$D$2:$D$10002=AR$3)*(Data!$F$2:$F$10002&lt;=AR$5) ) ),"N/A")</f>
        <v>N/A</v>
      </c>
      <c r="AS56" s="6" t="str">
        <f>IF(AS$4="x",IF( SUMPRODUCT( (Data!$A$2:$A$10002=$A56)*(Data!$B$2:$B$10002=$B56)*(Data!$D$2:$D$10002=AS$3)*(Data!$E$2:$E$10002) )=0,"N/A",SUMPRODUCT( (Data!$A$2:$A$10002=$A56)*(Data!$B$2:$B$10002=$B56)*(Data!$D$2:$D$10002=AS$3)*(Data!$F$2:$F$10002&lt;=AS$5) ) ),"N/A")</f>
        <v>N/A</v>
      </c>
      <c r="AT56" s="6" t="str">
        <f>IF(AT$4="x",IF( SUMPRODUCT( (Data!$A$2:$A$10002=$A56)*(Data!$B$2:$B$10002=$B56)*(Data!$D$2:$D$10002=AT$3)*(Data!$E$2:$E$10002) )=0,"N/A",SUMPRODUCT( (Data!$A$2:$A$10002=$A56)*(Data!$B$2:$B$10002=$B56)*(Data!$D$2:$D$10002=AT$3)*(Data!$F$2:$F$10002&lt;=AT$5) ) ),"N/A")</f>
        <v>N/A</v>
      </c>
      <c r="AU56" s="6" t="str">
        <f>IF(AU$4="x",IF( SUMPRODUCT( (Data!$A$2:$A$10002=$A56)*(Data!$B$2:$B$10002=$B56)*(Data!$D$2:$D$10002=AU$3)*(Data!$E$2:$E$10002) )=0,"N/A",SUMPRODUCT( (Data!$A$2:$A$10002=$A56)*(Data!$B$2:$B$10002=$B56)*(Data!$D$2:$D$10002=AU$3)*(Data!$F$2:$F$10002&lt;=AU$5) ) ),"N/A")</f>
        <v>N/A</v>
      </c>
      <c r="AV56" s="6" t="str">
        <f>IF(AV$4="x",IF( SUMPRODUCT( (Data!$A$2:$A$10002=$A56)*(Data!$B$2:$B$10002=$B56)*(Data!$D$2:$D$10002=AV$3)*(Data!$E$2:$E$10002) )=0,"N/A",SUMPRODUCT( (Data!$A$2:$A$10002=$A56)*(Data!$B$2:$B$10002=$B56)*(Data!$D$2:$D$10002=AV$3)*(Data!$F$2:$F$10002&lt;=AV$5) ) ),"N/A")</f>
        <v>N/A</v>
      </c>
      <c r="AW56" s="6" t="str">
        <f>IF(AW$4="x",IF( SUMPRODUCT( (Data!$A$2:$A$10002=$A56)*(Data!$B$2:$B$10002=$B56)*(Data!$D$2:$D$10002=AW$3)*(Data!$E$2:$E$10002) )=0,"N/A",SUMPRODUCT( (Data!$A$2:$A$10002=$A56)*(Data!$B$2:$B$10002=$B56)*(Data!$D$2:$D$10002=AW$3)*(Data!$F$2:$F$10002&lt;=AW$5) ) ),"N/A")</f>
        <v>N/A</v>
      </c>
      <c r="AX56" s="6" t="str">
        <f>IF(AX$4="x",IF( SUMPRODUCT( (Data!$A$2:$A$10002=$A56)*(Data!$B$2:$B$10002=$B56)*(Data!$D$2:$D$10002=AX$3)*(Data!$E$2:$E$10002) )=0,"N/A",SUMPRODUCT( (Data!$A$2:$A$10002=$A56)*(Data!$B$2:$B$10002=$B56)*(Data!$D$2:$D$10002=AX$3)*(Data!$F$2:$F$10002&lt;=AX$5) ) ),"N/A")</f>
        <v>N/A</v>
      </c>
      <c r="AY56" s="6">
        <f t="shared" si="101"/>
        <v>1</v>
      </c>
      <c r="BD56" s="6" t="str">
        <f t="shared" si="102"/>
        <v>N/A</v>
      </c>
      <c r="BE56" s="6" t="str">
        <f t="shared" si="103"/>
        <v>N/A</v>
      </c>
      <c r="BF56" s="6" t="str">
        <f t="shared" si="104"/>
        <v>N/A</v>
      </c>
      <c r="BG56" s="6" t="str">
        <f t="shared" si="105"/>
        <v>N/A</v>
      </c>
      <c r="BH56" s="6" t="str">
        <f t="shared" si="106"/>
        <v>N/A</v>
      </c>
      <c r="BI56" s="6" t="str">
        <f t="shared" si="107"/>
        <v>N/A</v>
      </c>
      <c r="BJ56" s="6">
        <f t="shared" si="108"/>
        <v>1</v>
      </c>
      <c r="BK56" s="6">
        <f t="shared" si="109"/>
        <v>1</v>
      </c>
      <c r="BL56" s="6" t="str">
        <f t="shared" si="110"/>
        <v>N/A</v>
      </c>
      <c r="BM56" s="6" t="str">
        <f t="shared" si="111"/>
        <v>N/A</v>
      </c>
      <c r="BN56" s="6" t="str">
        <f t="shared" si="112"/>
        <v>N/A</v>
      </c>
      <c r="BO56" s="6" t="str">
        <f t="shared" si="113"/>
        <v>N/A</v>
      </c>
      <c r="BP56" s="6" t="str">
        <f t="shared" si="114"/>
        <v>N/A</v>
      </c>
      <c r="BQ56" s="6" t="str">
        <f t="shared" si="115"/>
        <v>N/A</v>
      </c>
      <c r="BR56" s="6" t="str">
        <f t="shared" si="116"/>
        <v>N/A</v>
      </c>
      <c r="BS56" s="6" t="str">
        <f t="shared" si="117"/>
        <v>N/A</v>
      </c>
      <c r="BT56" s="6" t="str">
        <f t="shared" si="118"/>
        <v>N/A</v>
      </c>
      <c r="BU56" s="6" t="str">
        <f t="shared" si="119"/>
        <v>N/A</v>
      </c>
      <c r="BV56" s="6" t="str">
        <f t="shared" si="120"/>
        <v>N/A</v>
      </c>
      <c r="BW56" s="6" t="str">
        <f t="shared" si="121"/>
        <v>N/A</v>
      </c>
      <c r="BX56" s="6" t="str">
        <f t="shared" si="122"/>
        <v>N/A</v>
      </c>
      <c r="BY56" s="6">
        <f t="shared" si="123"/>
        <v>1</v>
      </c>
    </row>
    <row r="57" spans="1:77" x14ac:dyDescent="0.25">
      <c r="A57" s="6" t="s">
        <v>143</v>
      </c>
      <c r="B57" s="6" t="s">
        <v>155</v>
      </c>
      <c r="C57" s="26"/>
      <c r="D57" s="6" t="str">
        <f>IF(D$4="x",IF( SUMPRODUCT( (Data!$A$2:$A$10002=$A57)*(Data!$B$2:$B$10002=$B57)*(Data!$D$2:$D$10002=D$3)*(Data!$E$2:$E$10002) )=0,"N/A",SUMPRODUCT( (Data!$A$2:$A$10002=$A57)*(Data!$B$2:$B$10002=$B57)*(Data!$D$2:$D$10002=D$3)*(Data!$E$2:$E$10002&lt;=D$5) ) ),"N/A")</f>
        <v>N/A</v>
      </c>
      <c r="E57" s="6" t="str">
        <f>IF(E$4="x",IF( SUMPRODUCT( (Data!$A$2:$A$10002=$A57)*(Data!$B$2:$B$10002=$B57)*(Data!$D$2:$D$10002=E$3)*(Data!$E$2:$E$10002) )=0,"N/A",SUMPRODUCT( (Data!$A$2:$A$10002=$A57)*(Data!$B$2:$B$10002=$B57)*(Data!$D$2:$D$10002=E$3)*(Data!$E$2:$E$10002&lt;=E$5) ) ),"N/A")</f>
        <v>N/A</v>
      </c>
      <c r="F57" s="6" t="str">
        <f>IF(F$4="x",IF( SUMPRODUCT( (Data!$A$2:$A$10002=$A57)*(Data!$B$2:$B$10002=$B57)*(Data!$D$2:$D$10002=F$3)*(Data!$E$2:$E$10002) )=0,"N/A",SUMPRODUCT( (Data!$A$2:$A$10002=$A57)*(Data!$B$2:$B$10002=$B57)*(Data!$D$2:$D$10002=F$3)*(Data!$E$2:$E$10002&lt;=F$5) ) ),"N/A")</f>
        <v>N/A</v>
      </c>
      <c r="G57" s="6" t="str">
        <f>IF(G$4="x",IF( SUMPRODUCT( (Data!$A$2:$A$10002=$A57)*(Data!$B$2:$B$10002=$B57)*(Data!$D$2:$D$10002=G$3)*(Data!$E$2:$E$10002) )=0,"N/A",SUMPRODUCT( (Data!$A$2:$A$10002=$A57)*(Data!$B$2:$B$10002=$B57)*(Data!$D$2:$D$10002=G$3)*(Data!$E$2:$E$10002&lt;=G$5) ) ),"N/A")</f>
        <v>N/A</v>
      </c>
      <c r="H57" s="6" t="str">
        <f>IF(H$4="x",IF( SUMPRODUCT( (Data!$A$2:$A$10002=$A57)*(Data!$B$2:$B$10002=$B57)*(Data!$D$2:$D$10002=H$3)*(Data!$E$2:$E$10002) )=0,"N/A",SUMPRODUCT( (Data!$A$2:$A$10002=$A57)*(Data!$B$2:$B$10002=$B57)*(Data!$D$2:$D$10002=H$3)*(Data!$E$2:$E$10002&lt;=H$5) ) ),"N/A")</f>
        <v>N/A</v>
      </c>
      <c r="I57" s="6" t="str">
        <f>IF(I$4="x",IF( SUMPRODUCT( (Data!$A$2:$A$10002=$A57)*(Data!$B$2:$B$10002=$B57)*(Data!$D$2:$D$10002=I$3)*(Data!$E$2:$E$10002) )=0,"N/A",SUMPRODUCT( (Data!$A$2:$A$10002=$A57)*(Data!$B$2:$B$10002=$B57)*(Data!$D$2:$D$10002=I$3)*(Data!$E$2:$E$10002&lt;=I$5) ) ),"N/A")</f>
        <v>N/A</v>
      </c>
      <c r="J57" s="6">
        <f>IF(J$4="x",IF( SUMPRODUCT( (Data!$A$2:$A$10002=$A57)*(Data!$B$2:$B$10002=$B57)*(Data!$D$2:$D$10002=J$3)*(Data!$E$2:$E$10002) )=0,"N/A",SUMPRODUCT( (Data!$A$2:$A$10002=$A57)*(Data!$B$2:$B$10002=$B57)*(Data!$D$2:$D$10002=J$3)*(Data!$E$2:$E$10002&lt;=J$5) ) ),"N/A")</f>
        <v>1</v>
      </c>
      <c r="K57" s="6">
        <f>IF(K$4="x",IF( SUMPRODUCT( (Data!$A$2:$A$10002=$A57)*(Data!$B$2:$B$10002=$B57)*(Data!$D$2:$D$10002=K$3)*(Data!$E$2:$E$10002) )=0,"N/A",SUMPRODUCT( (Data!$A$2:$A$10002=$A57)*(Data!$B$2:$B$10002=$B57)*(Data!$D$2:$D$10002=K$3)*(Data!$E$2:$E$10002&lt;=K$5) ) ),"N/A")</f>
        <v>1</v>
      </c>
      <c r="L57" s="6" t="str">
        <f>IF(L$4="x",IF( SUMPRODUCT( (Data!$A$2:$A$10002=$A57)*(Data!$B$2:$B$10002=$B57)*(Data!$D$2:$D$10002=L$3)*(Data!$E$2:$E$10002) )=0,"N/A",SUMPRODUCT( (Data!$A$2:$A$10002=$A57)*(Data!$B$2:$B$10002=$B57)*(Data!$D$2:$D$10002=L$3)*(Data!$E$2:$E$10002&lt;=L$5) ) ),"N/A")</f>
        <v>N/A</v>
      </c>
      <c r="M57" s="6" t="str">
        <f>IF(M$4="x",IF( SUMPRODUCT( (Data!$A$2:$A$10002=$A57)*(Data!$B$2:$B$10002=$B57)*(Data!$D$2:$D$10002=M$3)*(Data!$E$2:$E$10002) )=0,"N/A",SUMPRODUCT( (Data!$A$2:$A$10002=$A57)*(Data!$B$2:$B$10002=$B57)*(Data!$D$2:$D$10002=M$3)*(Data!$E$2:$E$10002&lt;=M$5) ) ),"N/A")</f>
        <v>N/A</v>
      </c>
      <c r="N57" s="6" t="str">
        <f>IF(N$4="x",IF( SUMPRODUCT( (Data!$A$2:$A$10002=$A57)*(Data!$B$2:$B$10002=$B57)*(Data!$D$2:$D$10002=N$3)*(Data!$E$2:$E$10002) )=0,"N/A",SUMPRODUCT( (Data!$A$2:$A$10002=$A57)*(Data!$B$2:$B$10002=$B57)*(Data!$D$2:$D$10002=N$3)*(Data!$E$2:$E$10002&lt;=N$5) ) ),"N/A")</f>
        <v>N/A</v>
      </c>
      <c r="O57" s="6" t="str">
        <f>IF(O$4="x",IF( SUMPRODUCT( (Data!$A$2:$A$10002=$A57)*(Data!$B$2:$B$10002=$B57)*(Data!$D$2:$D$10002=O$3)*(Data!$E$2:$E$10002) )=0,"N/A",SUMPRODUCT( (Data!$A$2:$A$10002=$A57)*(Data!$B$2:$B$10002=$B57)*(Data!$D$2:$D$10002=O$3)*(Data!$E$2:$E$10002&lt;=O$5) ) ),"N/A")</f>
        <v>N/A</v>
      </c>
      <c r="P57" s="6" t="str">
        <f>IF(P$4="x",IF( SUMPRODUCT( (Data!$A$2:$A$10002=$A57)*(Data!$B$2:$B$10002=$B57)*(Data!$D$2:$D$10002=P$3)*(Data!$E$2:$E$10002) )=0,"N/A",SUMPRODUCT( (Data!$A$2:$A$10002=$A57)*(Data!$B$2:$B$10002=$B57)*(Data!$D$2:$D$10002=P$3)*(Data!$E$2:$E$10002&lt;=P$5) ) ),"N/A")</f>
        <v>N/A</v>
      </c>
      <c r="Q57" s="6" t="str">
        <f>IF(Q$4="x",IF( SUMPRODUCT( (Data!$A$2:$A$10002=$A57)*(Data!$B$2:$B$10002=$B57)*(Data!$D$2:$D$10002=Q$3)*(Data!$E$2:$E$10002) )=0,"N/A",SUMPRODUCT( (Data!$A$2:$A$10002=$A57)*(Data!$B$2:$B$10002=$B57)*(Data!$D$2:$D$10002=Q$3)*(Data!$E$2:$E$10002&lt;=Q$5) ) ),"N/A")</f>
        <v>N/A</v>
      </c>
      <c r="R57" s="6" t="str">
        <f>IF(R$4="x",IF( SUMPRODUCT( (Data!$A$2:$A$10002=$A57)*(Data!$B$2:$B$10002=$B57)*(Data!$D$2:$D$10002=R$3)*(Data!$E$2:$E$10002) )=0,"N/A",SUMPRODUCT( (Data!$A$2:$A$10002=$A57)*(Data!$B$2:$B$10002=$B57)*(Data!$D$2:$D$10002=R$3)*(Data!$E$2:$E$10002&lt;=R$5) ) ),"N/A")</f>
        <v>N/A</v>
      </c>
      <c r="S57" s="6" t="str">
        <f>IF(S$4="x",IF( SUMPRODUCT( (Data!$A$2:$A$10002=$A57)*(Data!$B$2:$B$10002=$B57)*(Data!$D$2:$D$10002=S$3)*(Data!$E$2:$E$10002) )=0,"N/A",SUMPRODUCT( (Data!$A$2:$A$10002=$A57)*(Data!$B$2:$B$10002=$B57)*(Data!$D$2:$D$10002=S$3)*(Data!$E$2:$E$10002&lt;=S$5) ) ),"N/A")</f>
        <v>N/A</v>
      </c>
      <c r="T57" s="6" t="str">
        <f>IF(T$4="x",IF( SUMPRODUCT( (Data!$A$2:$A$10002=$A57)*(Data!$B$2:$B$10002=$B57)*(Data!$D$2:$D$10002=T$3)*(Data!$E$2:$E$10002) )=0,"N/A",SUMPRODUCT( (Data!$A$2:$A$10002=$A57)*(Data!$B$2:$B$10002=$B57)*(Data!$D$2:$D$10002=T$3)*(Data!$E$2:$E$10002&lt;=T$5) ) ),"N/A")</f>
        <v>N/A</v>
      </c>
      <c r="U57" s="6" t="str">
        <f>IF(U$4="x",IF( SUMPRODUCT( (Data!$A$2:$A$10002=$A57)*(Data!$B$2:$B$10002=$B57)*(Data!$D$2:$D$10002=U$3)*(Data!$E$2:$E$10002) )=0,"N/A",SUMPRODUCT( (Data!$A$2:$A$10002=$A57)*(Data!$B$2:$B$10002=$B57)*(Data!$D$2:$D$10002=U$3)*(Data!$E$2:$E$10002&lt;=U$5) ) ),"N/A")</f>
        <v>N/A</v>
      </c>
      <c r="V57" s="6" t="str">
        <f>IF(V$4="x",IF( SUMPRODUCT( (Data!$A$2:$A$10002=$A57)*(Data!$B$2:$B$10002=$B57)*(Data!$D$2:$D$10002=V$3)*(Data!$E$2:$E$10002) )=0,"N/A",SUMPRODUCT( (Data!$A$2:$A$10002=$A57)*(Data!$B$2:$B$10002=$B57)*(Data!$D$2:$D$10002=V$3)*(Data!$E$2:$E$10002&lt;=V$5) ) ),"N/A")</f>
        <v>N/A</v>
      </c>
      <c r="W57" s="6" t="str">
        <f>IF(W$4="x",IF( SUMPRODUCT( (Data!$A$2:$A$10002=$A57)*(Data!$B$2:$B$10002=$B57)*(Data!$D$2:$D$10002=W$3)*(Data!$E$2:$E$10002) )=0,"N/A",SUMPRODUCT( (Data!$A$2:$A$10002=$A57)*(Data!$B$2:$B$10002=$B57)*(Data!$D$2:$D$10002=W$3)*(Data!$E$2:$E$10002&lt;=W$5) ) ),"N/A")</f>
        <v>N/A</v>
      </c>
      <c r="X57" s="6" t="str">
        <f>IF(X$4="x",IF( SUMPRODUCT( (Data!$A$2:$A$10002=$A57)*(Data!$B$2:$B$10002=$B57)*(Data!$D$2:$D$10002=X$3)*(Data!$E$2:$E$10002) )=0,"N/A",SUMPRODUCT( (Data!$A$2:$A$10002=$A57)*(Data!$B$2:$B$10002=$B57)*(Data!$D$2:$D$10002=X$3)*(Data!$E$2:$E$10002&lt;=X$5) ) ),"N/A")</f>
        <v>N/A</v>
      </c>
      <c r="Y57" s="6">
        <f t="shared" si="100"/>
        <v>1</v>
      </c>
      <c r="AD57" s="6" t="str">
        <f>IF(AD$4="x",IF( SUMPRODUCT( (Data!$A$2:$A$10002=$A57)*(Data!$B$2:$B$10002=$B57)*(Data!$D$2:$D$10002=AD$3)*(Data!$E$2:$E$10002) )=0,"N/A",SUMPRODUCT( (Data!$A$2:$A$10002=$A57)*(Data!$B$2:$B$10002=$B57)*(Data!$D$2:$D$10002=AD$3)*(Data!$F$2:$F$10002&lt;=AD$5) ) ),"N/A")</f>
        <v>N/A</v>
      </c>
      <c r="AE57" s="6" t="str">
        <f>IF(AE$4="x",IF( SUMPRODUCT( (Data!$A$2:$A$10002=$A57)*(Data!$B$2:$B$10002=$B57)*(Data!$D$2:$D$10002=AE$3)*(Data!$E$2:$E$10002) )=0,"N/A",SUMPRODUCT( (Data!$A$2:$A$10002=$A57)*(Data!$B$2:$B$10002=$B57)*(Data!$D$2:$D$10002=AE$3)*(Data!$F$2:$F$10002&lt;=AE$5) ) ),"N/A")</f>
        <v>N/A</v>
      </c>
      <c r="AF57" s="6" t="str">
        <f>IF(AF$4="x",IF( SUMPRODUCT( (Data!$A$2:$A$10002=$A57)*(Data!$B$2:$B$10002=$B57)*(Data!$D$2:$D$10002=AF$3)*(Data!$E$2:$E$10002) )=0,"N/A",SUMPRODUCT( (Data!$A$2:$A$10002=$A57)*(Data!$B$2:$B$10002=$B57)*(Data!$D$2:$D$10002=AF$3)*(Data!$F$2:$F$10002&lt;=AF$5) ) ),"N/A")</f>
        <v>N/A</v>
      </c>
      <c r="AG57" s="6" t="str">
        <f>IF(AG$4="x",IF( SUMPRODUCT( (Data!$A$2:$A$10002=$A57)*(Data!$B$2:$B$10002=$B57)*(Data!$D$2:$D$10002=AG$3)*(Data!$E$2:$E$10002) )=0,"N/A",SUMPRODUCT( (Data!$A$2:$A$10002=$A57)*(Data!$B$2:$B$10002=$B57)*(Data!$D$2:$D$10002=AG$3)*(Data!$F$2:$F$10002&lt;=AG$5) ) ),"N/A")</f>
        <v>N/A</v>
      </c>
      <c r="AH57" s="6" t="str">
        <f>IF(AH$4="x",IF( SUMPRODUCT( (Data!$A$2:$A$10002=$A57)*(Data!$B$2:$B$10002=$B57)*(Data!$D$2:$D$10002=AH$3)*(Data!$E$2:$E$10002) )=0,"N/A",SUMPRODUCT( (Data!$A$2:$A$10002=$A57)*(Data!$B$2:$B$10002=$B57)*(Data!$D$2:$D$10002=AH$3)*(Data!$F$2:$F$10002&lt;=AH$5) ) ),"N/A")</f>
        <v>N/A</v>
      </c>
      <c r="AI57" s="6" t="str">
        <f>IF(AI$4="x",IF( SUMPRODUCT( (Data!$A$2:$A$10002=$A57)*(Data!$B$2:$B$10002=$B57)*(Data!$D$2:$D$10002=AI$3)*(Data!$E$2:$E$10002) )=0,"N/A",SUMPRODUCT( (Data!$A$2:$A$10002=$A57)*(Data!$B$2:$B$10002=$B57)*(Data!$D$2:$D$10002=AI$3)*(Data!$F$2:$F$10002&lt;=AI$5) ) ),"N/A")</f>
        <v>N/A</v>
      </c>
      <c r="AJ57" s="6">
        <f>IF(AJ$4="x",IF( SUMPRODUCT( (Data!$A$2:$A$10002=$A57)*(Data!$B$2:$B$10002=$B57)*(Data!$D$2:$D$10002=AJ$3)*(Data!$E$2:$E$10002) )=0,"N/A",SUMPRODUCT( (Data!$A$2:$A$10002=$A57)*(Data!$B$2:$B$10002=$B57)*(Data!$D$2:$D$10002=AJ$3)*(Data!$F$2:$F$10002&lt;=AJ$5) ) ),"N/A")</f>
        <v>1</v>
      </c>
      <c r="AK57" s="6">
        <f>IF(AK$4="x",IF( SUMPRODUCT( (Data!$A$2:$A$10002=$A57)*(Data!$B$2:$B$10002=$B57)*(Data!$D$2:$D$10002=AK$3)*(Data!$E$2:$E$10002) )=0,"N/A",SUMPRODUCT( (Data!$A$2:$A$10002=$A57)*(Data!$B$2:$B$10002=$B57)*(Data!$D$2:$D$10002=AK$3)*(Data!$F$2:$F$10002&lt;=AK$5) ) ),"N/A")</f>
        <v>1</v>
      </c>
      <c r="AL57" s="6" t="str">
        <f>IF(AL$4="x",IF( SUMPRODUCT( (Data!$A$2:$A$10002=$A57)*(Data!$B$2:$B$10002=$B57)*(Data!$D$2:$D$10002=AL$3)*(Data!$E$2:$E$10002) )=0,"N/A",SUMPRODUCT( (Data!$A$2:$A$10002=$A57)*(Data!$B$2:$B$10002=$B57)*(Data!$D$2:$D$10002=AL$3)*(Data!$F$2:$F$10002&lt;=AL$5) ) ),"N/A")</f>
        <v>N/A</v>
      </c>
      <c r="AM57" s="6" t="str">
        <f>IF(AM$4="x",IF( SUMPRODUCT( (Data!$A$2:$A$10002=$A57)*(Data!$B$2:$B$10002=$B57)*(Data!$D$2:$D$10002=AM$3)*(Data!$E$2:$E$10002) )=0,"N/A",SUMPRODUCT( (Data!$A$2:$A$10002=$A57)*(Data!$B$2:$B$10002=$B57)*(Data!$D$2:$D$10002=AM$3)*(Data!$F$2:$F$10002&lt;=AM$5) ) ),"N/A")</f>
        <v>N/A</v>
      </c>
      <c r="AN57" s="6" t="str">
        <f>IF(AN$4="x",IF( SUMPRODUCT( (Data!$A$2:$A$10002=$A57)*(Data!$B$2:$B$10002=$B57)*(Data!$D$2:$D$10002=AN$3)*(Data!$E$2:$E$10002) )=0,"N/A",SUMPRODUCT( (Data!$A$2:$A$10002=$A57)*(Data!$B$2:$B$10002=$B57)*(Data!$D$2:$D$10002=AN$3)*(Data!$F$2:$F$10002&lt;=AN$5) ) ),"N/A")</f>
        <v>N/A</v>
      </c>
      <c r="AO57" s="6" t="str">
        <f>IF(AO$4="x",IF( SUMPRODUCT( (Data!$A$2:$A$10002=$A57)*(Data!$B$2:$B$10002=$B57)*(Data!$D$2:$D$10002=AO$3)*(Data!$E$2:$E$10002) )=0,"N/A",SUMPRODUCT( (Data!$A$2:$A$10002=$A57)*(Data!$B$2:$B$10002=$B57)*(Data!$D$2:$D$10002=AO$3)*(Data!$F$2:$F$10002&lt;=AO$5) ) ),"N/A")</f>
        <v>N/A</v>
      </c>
      <c r="AP57" s="6" t="str">
        <f>IF(AP$4="x",IF( SUMPRODUCT( (Data!$A$2:$A$10002=$A57)*(Data!$B$2:$B$10002=$B57)*(Data!$D$2:$D$10002=AP$3)*(Data!$E$2:$E$10002) )=0,"N/A",SUMPRODUCT( (Data!$A$2:$A$10002=$A57)*(Data!$B$2:$B$10002=$B57)*(Data!$D$2:$D$10002=AP$3)*(Data!$F$2:$F$10002&lt;=AP$5) ) ),"N/A")</f>
        <v>N/A</v>
      </c>
      <c r="AQ57" s="6" t="str">
        <f>IF(AQ$4="x",IF( SUMPRODUCT( (Data!$A$2:$A$10002=$A57)*(Data!$B$2:$B$10002=$B57)*(Data!$D$2:$D$10002=AQ$3)*(Data!$E$2:$E$10002) )=0,"N/A",SUMPRODUCT( (Data!$A$2:$A$10002=$A57)*(Data!$B$2:$B$10002=$B57)*(Data!$D$2:$D$10002=AQ$3)*(Data!$F$2:$F$10002&lt;=AQ$5) ) ),"N/A")</f>
        <v>N/A</v>
      </c>
      <c r="AR57" s="6" t="str">
        <f>IF(AR$4="x",IF( SUMPRODUCT( (Data!$A$2:$A$10002=$A57)*(Data!$B$2:$B$10002=$B57)*(Data!$D$2:$D$10002=AR$3)*(Data!$E$2:$E$10002) )=0,"N/A",SUMPRODUCT( (Data!$A$2:$A$10002=$A57)*(Data!$B$2:$B$10002=$B57)*(Data!$D$2:$D$10002=AR$3)*(Data!$F$2:$F$10002&lt;=AR$5) ) ),"N/A")</f>
        <v>N/A</v>
      </c>
      <c r="AS57" s="6" t="str">
        <f>IF(AS$4="x",IF( SUMPRODUCT( (Data!$A$2:$A$10002=$A57)*(Data!$B$2:$B$10002=$B57)*(Data!$D$2:$D$10002=AS$3)*(Data!$E$2:$E$10002) )=0,"N/A",SUMPRODUCT( (Data!$A$2:$A$10002=$A57)*(Data!$B$2:$B$10002=$B57)*(Data!$D$2:$D$10002=AS$3)*(Data!$F$2:$F$10002&lt;=AS$5) ) ),"N/A")</f>
        <v>N/A</v>
      </c>
      <c r="AT57" s="6" t="str">
        <f>IF(AT$4="x",IF( SUMPRODUCT( (Data!$A$2:$A$10002=$A57)*(Data!$B$2:$B$10002=$B57)*(Data!$D$2:$D$10002=AT$3)*(Data!$E$2:$E$10002) )=0,"N/A",SUMPRODUCT( (Data!$A$2:$A$10002=$A57)*(Data!$B$2:$B$10002=$B57)*(Data!$D$2:$D$10002=AT$3)*(Data!$F$2:$F$10002&lt;=AT$5) ) ),"N/A")</f>
        <v>N/A</v>
      </c>
      <c r="AU57" s="6" t="str">
        <f>IF(AU$4="x",IF( SUMPRODUCT( (Data!$A$2:$A$10002=$A57)*(Data!$B$2:$B$10002=$B57)*(Data!$D$2:$D$10002=AU$3)*(Data!$E$2:$E$10002) )=0,"N/A",SUMPRODUCT( (Data!$A$2:$A$10002=$A57)*(Data!$B$2:$B$10002=$B57)*(Data!$D$2:$D$10002=AU$3)*(Data!$F$2:$F$10002&lt;=AU$5) ) ),"N/A")</f>
        <v>N/A</v>
      </c>
      <c r="AV57" s="6" t="str">
        <f>IF(AV$4="x",IF( SUMPRODUCT( (Data!$A$2:$A$10002=$A57)*(Data!$B$2:$B$10002=$B57)*(Data!$D$2:$D$10002=AV$3)*(Data!$E$2:$E$10002) )=0,"N/A",SUMPRODUCT( (Data!$A$2:$A$10002=$A57)*(Data!$B$2:$B$10002=$B57)*(Data!$D$2:$D$10002=AV$3)*(Data!$F$2:$F$10002&lt;=AV$5) ) ),"N/A")</f>
        <v>N/A</v>
      </c>
      <c r="AW57" s="6" t="str">
        <f>IF(AW$4="x",IF( SUMPRODUCT( (Data!$A$2:$A$10002=$A57)*(Data!$B$2:$B$10002=$B57)*(Data!$D$2:$D$10002=AW$3)*(Data!$E$2:$E$10002) )=0,"N/A",SUMPRODUCT( (Data!$A$2:$A$10002=$A57)*(Data!$B$2:$B$10002=$B57)*(Data!$D$2:$D$10002=AW$3)*(Data!$F$2:$F$10002&lt;=AW$5) ) ),"N/A")</f>
        <v>N/A</v>
      </c>
      <c r="AX57" s="6" t="str">
        <f>IF(AX$4="x",IF( SUMPRODUCT( (Data!$A$2:$A$10002=$A57)*(Data!$B$2:$B$10002=$B57)*(Data!$D$2:$D$10002=AX$3)*(Data!$E$2:$E$10002) )=0,"N/A",SUMPRODUCT( (Data!$A$2:$A$10002=$A57)*(Data!$B$2:$B$10002=$B57)*(Data!$D$2:$D$10002=AX$3)*(Data!$F$2:$F$10002&lt;=AX$5) ) ),"N/A")</f>
        <v>N/A</v>
      </c>
      <c r="AY57" s="6">
        <f t="shared" si="101"/>
        <v>1</v>
      </c>
      <c r="BD57" s="6" t="str">
        <f t="shared" si="102"/>
        <v>N/A</v>
      </c>
      <c r="BE57" s="6" t="str">
        <f t="shared" si="103"/>
        <v>N/A</v>
      </c>
      <c r="BF57" s="6" t="str">
        <f t="shared" si="104"/>
        <v>N/A</v>
      </c>
      <c r="BG57" s="6" t="str">
        <f t="shared" si="105"/>
        <v>N/A</v>
      </c>
      <c r="BH57" s="6" t="str">
        <f t="shared" si="106"/>
        <v>N/A</v>
      </c>
      <c r="BI57" s="6" t="str">
        <f t="shared" si="107"/>
        <v>N/A</v>
      </c>
      <c r="BJ57" s="6">
        <f t="shared" si="108"/>
        <v>1</v>
      </c>
      <c r="BK57" s="6">
        <f t="shared" si="109"/>
        <v>1</v>
      </c>
      <c r="BL57" s="6" t="str">
        <f t="shared" si="110"/>
        <v>N/A</v>
      </c>
      <c r="BM57" s="6" t="str">
        <f t="shared" si="111"/>
        <v>N/A</v>
      </c>
      <c r="BN57" s="6" t="str">
        <f t="shared" si="112"/>
        <v>N/A</v>
      </c>
      <c r="BO57" s="6" t="str">
        <f t="shared" si="113"/>
        <v>N/A</v>
      </c>
      <c r="BP57" s="6" t="str">
        <f t="shared" si="114"/>
        <v>N/A</v>
      </c>
      <c r="BQ57" s="6" t="str">
        <f t="shared" si="115"/>
        <v>N/A</v>
      </c>
      <c r="BR57" s="6" t="str">
        <f t="shared" si="116"/>
        <v>N/A</v>
      </c>
      <c r="BS57" s="6" t="str">
        <f t="shared" si="117"/>
        <v>N/A</v>
      </c>
      <c r="BT57" s="6" t="str">
        <f t="shared" si="118"/>
        <v>N/A</v>
      </c>
      <c r="BU57" s="6" t="str">
        <f t="shared" si="119"/>
        <v>N/A</v>
      </c>
      <c r="BV57" s="6" t="str">
        <f t="shared" si="120"/>
        <v>N/A</v>
      </c>
      <c r="BW57" s="6" t="str">
        <f t="shared" si="121"/>
        <v>N/A</v>
      </c>
      <c r="BX57" s="6" t="str">
        <f t="shared" si="122"/>
        <v>N/A</v>
      </c>
      <c r="BY57" s="6">
        <f t="shared" si="123"/>
        <v>1</v>
      </c>
    </row>
    <row r="58" spans="1:77" x14ac:dyDescent="0.25">
      <c r="A58" s="6" t="s">
        <v>144</v>
      </c>
      <c r="B58" s="6" t="s">
        <v>155</v>
      </c>
      <c r="C58" s="26"/>
      <c r="D58" s="6" t="str">
        <f>IF(D$4="x",IF( SUMPRODUCT( (Data!$A$2:$A$10002=$A58)*(Data!$B$2:$B$10002=$B58)*(Data!$D$2:$D$10002=D$3)*(Data!$E$2:$E$10002) )=0,"N/A",SUMPRODUCT( (Data!$A$2:$A$10002=$A58)*(Data!$B$2:$B$10002=$B58)*(Data!$D$2:$D$10002=D$3)*(Data!$E$2:$E$10002&lt;=D$5) ) ),"N/A")</f>
        <v>N/A</v>
      </c>
      <c r="E58" s="6" t="str">
        <f>IF(E$4="x",IF( SUMPRODUCT( (Data!$A$2:$A$10002=$A58)*(Data!$B$2:$B$10002=$B58)*(Data!$D$2:$D$10002=E$3)*(Data!$E$2:$E$10002) )=0,"N/A",SUMPRODUCT( (Data!$A$2:$A$10002=$A58)*(Data!$B$2:$B$10002=$B58)*(Data!$D$2:$D$10002=E$3)*(Data!$E$2:$E$10002&lt;=E$5) ) ),"N/A")</f>
        <v>N/A</v>
      </c>
      <c r="F58" s="6" t="str">
        <f>IF(F$4="x",IF( SUMPRODUCT( (Data!$A$2:$A$10002=$A58)*(Data!$B$2:$B$10002=$B58)*(Data!$D$2:$D$10002=F$3)*(Data!$E$2:$E$10002) )=0,"N/A",SUMPRODUCT( (Data!$A$2:$A$10002=$A58)*(Data!$B$2:$B$10002=$B58)*(Data!$D$2:$D$10002=F$3)*(Data!$E$2:$E$10002&lt;=F$5) ) ),"N/A")</f>
        <v>N/A</v>
      </c>
      <c r="G58" s="6" t="str">
        <f>IF(G$4="x",IF( SUMPRODUCT( (Data!$A$2:$A$10002=$A58)*(Data!$B$2:$B$10002=$B58)*(Data!$D$2:$D$10002=G$3)*(Data!$E$2:$E$10002) )=0,"N/A",SUMPRODUCT( (Data!$A$2:$A$10002=$A58)*(Data!$B$2:$B$10002=$B58)*(Data!$D$2:$D$10002=G$3)*(Data!$E$2:$E$10002&lt;=G$5) ) ),"N/A")</f>
        <v>N/A</v>
      </c>
      <c r="H58" s="6" t="str">
        <f>IF(H$4="x",IF( SUMPRODUCT( (Data!$A$2:$A$10002=$A58)*(Data!$B$2:$B$10002=$B58)*(Data!$D$2:$D$10002=H$3)*(Data!$E$2:$E$10002) )=0,"N/A",SUMPRODUCT( (Data!$A$2:$A$10002=$A58)*(Data!$B$2:$B$10002=$B58)*(Data!$D$2:$D$10002=H$3)*(Data!$E$2:$E$10002&lt;=H$5) ) ),"N/A")</f>
        <v>N/A</v>
      </c>
      <c r="I58" s="6" t="str">
        <f>IF(I$4="x",IF( SUMPRODUCT( (Data!$A$2:$A$10002=$A58)*(Data!$B$2:$B$10002=$B58)*(Data!$D$2:$D$10002=I$3)*(Data!$E$2:$E$10002) )=0,"N/A",SUMPRODUCT( (Data!$A$2:$A$10002=$A58)*(Data!$B$2:$B$10002=$B58)*(Data!$D$2:$D$10002=I$3)*(Data!$E$2:$E$10002&lt;=I$5) ) ),"N/A")</f>
        <v>N/A</v>
      </c>
      <c r="J58" s="6">
        <f>IF(J$4="x",IF( SUMPRODUCT( (Data!$A$2:$A$10002=$A58)*(Data!$B$2:$B$10002=$B58)*(Data!$D$2:$D$10002=J$3)*(Data!$E$2:$E$10002) )=0,"N/A",SUMPRODUCT( (Data!$A$2:$A$10002=$A58)*(Data!$B$2:$B$10002=$B58)*(Data!$D$2:$D$10002=J$3)*(Data!$E$2:$E$10002&lt;=J$5) ) ),"N/A")</f>
        <v>1</v>
      </c>
      <c r="K58" s="6">
        <f>IF(K$4="x",IF( SUMPRODUCT( (Data!$A$2:$A$10002=$A58)*(Data!$B$2:$B$10002=$B58)*(Data!$D$2:$D$10002=K$3)*(Data!$E$2:$E$10002) )=0,"N/A",SUMPRODUCT( (Data!$A$2:$A$10002=$A58)*(Data!$B$2:$B$10002=$B58)*(Data!$D$2:$D$10002=K$3)*(Data!$E$2:$E$10002&lt;=K$5) ) ),"N/A")</f>
        <v>1</v>
      </c>
      <c r="L58" s="6" t="str">
        <f>IF(L$4="x",IF( SUMPRODUCT( (Data!$A$2:$A$10002=$A58)*(Data!$B$2:$B$10002=$B58)*(Data!$D$2:$D$10002=L$3)*(Data!$E$2:$E$10002) )=0,"N/A",SUMPRODUCT( (Data!$A$2:$A$10002=$A58)*(Data!$B$2:$B$10002=$B58)*(Data!$D$2:$D$10002=L$3)*(Data!$E$2:$E$10002&lt;=L$5) ) ),"N/A")</f>
        <v>N/A</v>
      </c>
      <c r="M58" s="6" t="str">
        <f>IF(M$4="x",IF( SUMPRODUCT( (Data!$A$2:$A$10002=$A58)*(Data!$B$2:$B$10002=$B58)*(Data!$D$2:$D$10002=M$3)*(Data!$E$2:$E$10002) )=0,"N/A",SUMPRODUCT( (Data!$A$2:$A$10002=$A58)*(Data!$B$2:$B$10002=$B58)*(Data!$D$2:$D$10002=M$3)*(Data!$E$2:$E$10002&lt;=M$5) ) ),"N/A")</f>
        <v>N/A</v>
      </c>
      <c r="N58" s="6" t="str">
        <f>IF(N$4="x",IF( SUMPRODUCT( (Data!$A$2:$A$10002=$A58)*(Data!$B$2:$B$10002=$B58)*(Data!$D$2:$D$10002=N$3)*(Data!$E$2:$E$10002) )=0,"N/A",SUMPRODUCT( (Data!$A$2:$A$10002=$A58)*(Data!$B$2:$B$10002=$B58)*(Data!$D$2:$D$10002=N$3)*(Data!$E$2:$E$10002&lt;=N$5) ) ),"N/A")</f>
        <v>N/A</v>
      </c>
      <c r="O58" s="6" t="str">
        <f>IF(O$4="x",IF( SUMPRODUCT( (Data!$A$2:$A$10002=$A58)*(Data!$B$2:$B$10002=$B58)*(Data!$D$2:$D$10002=O$3)*(Data!$E$2:$E$10002) )=0,"N/A",SUMPRODUCT( (Data!$A$2:$A$10002=$A58)*(Data!$B$2:$B$10002=$B58)*(Data!$D$2:$D$10002=O$3)*(Data!$E$2:$E$10002&lt;=O$5) ) ),"N/A")</f>
        <v>N/A</v>
      </c>
      <c r="P58" s="6" t="str">
        <f>IF(P$4="x",IF( SUMPRODUCT( (Data!$A$2:$A$10002=$A58)*(Data!$B$2:$B$10002=$B58)*(Data!$D$2:$D$10002=P$3)*(Data!$E$2:$E$10002) )=0,"N/A",SUMPRODUCT( (Data!$A$2:$A$10002=$A58)*(Data!$B$2:$B$10002=$B58)*(Data!$D$2:$D$10002=P$3)*(Data!$E$2:$E$10002&lt;=P$5) ) ),"N/A")</f>
        <v>N/A</v>
      </c>
      <c r="Q58" s="6" t="str">
        <f>IF(Q$4="x",IF( SUMPRODUCT( (Data!$A$2:$A$10002=$A58)*(Data!$B$2:$B$10002=$B58)*(Data!$D$2:$D$10002=Q$3)*(Data!$E$2:$E$10002) )=0,"N/A",SUMPRODUCT( (Data!$A$2:$A$10002=$A58)*(Data!$B$2:$B$10002=$B58)*(Data!$D$2:$D$10002=Q$3)*(Data!$E$2:$E$10002&lt;=Q$5) ) ),"N/A")</f>
        <v>N/A</v>
      </c>
      <c r="R58" s="6" t="str">
        <f>IF(R$4="x",IF( SUMPRODUCT( (Data!$A$2:$A$10002=$A58)*(Data!$B$2:$B$10002=$B58)*(Data!$D$2:$D$10002=R$3)*(Data!$E$2:$E$10002) )=0,"N/A",SUMPRODUCT( (Data!$A$2:$A$10002=$A58)*(Data!$B$2:$B$10002=$B58)*(Data!$D$2:$D$10002=R$3)*(Data!$E$2:$E$10002&lt;=R$5) ) ),"N/A")</f>
        <v>N/A</v>
      </c>
      <c r="S58" s="6" t="str">
        <f>IF(S$4="x",IF( SUMPRODUCT( (Data!$A$2:$A$10002=$A58)*(Data!$B$2:$B$10002=$B58)*(Data!$D$2:$D$10002=S$3)*(Data!$E$2:$E$10002) )=0,"N/A",SUMPRODUCT( (Data!$A$2:$A$10002=$A58)*(Data!$B$2:$B$10002=$B58)*(Data!$D$2:$D$10002=S$3)*(Data!$E$2:$E$10002&lt;=S$5) ) ),"N/A")</f>
        <v>N/A</v>
      </c>
      <c r="T58" s="6" t="str">
        <f>IF(T$4="x",IF( SUMPRODUCT( (Data!$A$2:$A$10002=$A58)*(Data!$B$2:$B$10002=$B58)*(Data!$D$2:$D$10002=T$3)*(Data!$E$2:$E$10002) )=0,"N/A",SUMPRODUCT( (Data!$A$2:$A$10002=$A58)*(Data!$B$2:$B$10002=$B58)*(Data!$D$2:$D$10002=T$3)*(Data!$E$2:$E$10002&lt;=T$5) ) ),"N/A")</f>
        <v>N/A</v>
      </c>
      <c r="U58" s="6" t="str">
        <f>IF(U$4="x",IF( SUMPRODUCT( (Data!$A$2:$A$10002=$A58)*(Data!$B$2:$B$10002=$B58)*(Data!$D$2:$D$10002=U$3)*(Data!$E$2:$E$10002) )=0,"N/A",SUMPRODUCT( (Data!$A$2:$A$10002=$A58)*(Data!$B$2:$B$10002=$B58)*(Data!$D$2:$D$10002=U$3)*(Data!$E$2:$E$10002&lt;=U$5) ) ),"N/A")</f>
        <v>N/A</v>
      </c>
      <c r="V58" s="6" t="str">
        <f>IF(V$4="x",IF( SUMPRODUCT( (Data!$A$2:$A$10002=$A58)*(Data!$B$2:$B$10002=$B58)*(Data!$D$2:$D$10002=V$3)*(Data!$E$2:$E$10002) )=0,"N/A",SUMPRODUCT( (Data!$A$2:$A$10002=$A58)*(Data!$B$2:$B$10002=$B58)*(Data!$D$2:$D$10002=V$3)*(Data!$E$2:$E$10002&lt;=V$5) ) ),"N/A")</f>
        <v>N/A</v>
      </c>
      <c r="W58" s="6" t="str">
        <f>IF(W$4="x",IF( SUMPRODUCT( (Data!$A$2:$A$10002=$A58)*(Data!$B$2:$B$10002=$B58)*(Data!$D$2:$D$10002=W$3)*(Data!$E$2:$E$10002) )=0,"N/A",SUMPRODUCT( (Data!$A$2:$A$10002=$A58)*(Data!$B$2:$B$10002=$B58)*(Data!$D$2:$D$10002=W$3)*(Data!$E$2:$E$10002&lt;=W$5) ) ),"N/A")</f>
        <v>N/A</v>
      </c>
      <c r="X58" s="6" t="str">
        <f>IF(X$4="x",IF( SUMPRODUCT( (Data!$A$2:$A$10002=$A58)*(Data!$B$2:$B$10002=$B58)*(Data!$D$2:$D$10002=X$3)*(Data!$E$2:$E$10002) )=0,"N/A",SUMPRODUCT( (Data!$A$2:$A$10002=$A58)*(Data!$B$2:$B$10002=$B58)*(Data!$D$2:$D$10002=X$3)*(Data!$E$2:$E$10002&lt;=X$5) ) ),"N/A")</f>
        <v>N/A</v>
      </c>
      <c r="Y58" s="6">
        <f t="shared" si="100"/>
        <v>1</v>
      </c>
      <c r="AD58" s="6" t="str">
        <f>IF(AD$4="x",IF( SUMPRODUCT( (Data!$A$2:$A$10002=$A58)*(Data!$B$2:$B$10002=$B58)*(Data!$D$2:$D$10002=AD$3)*(Data!$E$2:$E$10002) )=0,"N/A",SUMPRODUCT( (Data!$A$2:$A$10002=$A58)*(Data!$B$2:$B$10002=$B58)*(Data!$D$2:$D$10002=AD$3)*(Data!$F$2:$F$10002&lt;=AD$5) ) ),"N/A")</f>
        <v>N/A</v>
      </c>
      <c r="AE58" s="6" t="str">
        <f>IF(AE$4="x",IF( SUMPRODUCT( (Data!$A$2:$A$10002=$A58)*(Data!$B$2:$B$10002=$B58)*(Data!$D$2:$D$10002=AE$3)*(Data!$E$2:$E$10002) )=0,"N/A",SUMPRODUCT( (Data!$A$2:$A$10002=$A58)*(Data!$B$2:$B$10002=$B58)*(Data!$D$2:$D$10002=AE$3)*(Data!$F$2:$F$10002&lt;=AE$5) ) ),"N/A")</f>
        <v>N/A</v>
      </c>
      <c r="AF58" s="6" t="str">
        <f>IF(AF$4="x",IF( SUMPRODUCT( (Data!$A$2:$A$10002=$A58)*(Data!$B$2:$B$10002=$B58)*(Data!$D$2:$D$10002=AF$3)*(Data!$E$2:$E$10002) )=0,"N/A",SUMPRODUCT( (Data!$A$2:$A$10002=$A58)*(Data!$B$2:$B$10002=$B58)*(Data!$D$2:$D$10002=AF$3)*(Data!$F$2:$F$10002&lt;=AF$5) ) ),"N/A")</f>
        <v>N/A</v>
      </c>
      <c r="AG58" s="6" t="str">
        <f>IF(AG$4="x",IF( SUMPRODUCT( (Data!$A$2:$A$10002=$A58)*(Data!$B$2:$B$10002=$B58)*(Data!$D$2:$D$10002=AG$3)*(Data!$E$2:$E$10002) )=0,"N/A",SUMPRODUCT( (Data!$A$2:$A$10002=$A58)*(Data!$B$2:$B$10002=$B58)*(Data!$D$2:$D$10002=AG$3)*(Data!$F$2:$F$10002&lt;=AG$5) ) ),"N/A")</f>
        <v>N/A</v>
      </c>
      <c r="AH58" s="6" t="str">
        <f>IF(AH$4="x",IF( SUMPRODUCT( (Data!$A$2:$A$10002=$A58)*(Data!$B$2:$B$10002=$B58)*(Data!$D$2:$D$10002=AH$3)*(Data!$E$2:$E$10002) )=0,"N/A",SUMPRODUCT( (Data!$A$2:$A$10002=$A58)*(Data!$B$2:$B$10002=$B58)*(Data!$D$2:$D$10002=AH$3)*(Data!$F$2:$F$10002&lt;=AH$5) ) ),"N/A")</f>
        <v>N/A</v>
      </c>
      <c r="AI58" s="6" t="str">
        <f>IF(AI$4="x",IF( SUMPRODUCT( (Data!$A$2:$A$10002=$A58)*(Data!$B$2:$B$10002=$B58)*(Data!$D$2:$D$10002=AI$3)*(Data!$E$2:$E$10002) )=0,"N/A",SUMPRODUCT( (Data!$A$2:$A$10002=$A58)*(Data!$B$2:$B$10002=$B58)*(Data!$D$2:$D$10002=AI$3)*(Data!$F$2:$F$10002&lt;=AI$5) ) ),"N/A")</f>
        <v>N/A</v>
      </c>
      <c r="AJ58" s="6">
        <f>IF(AJ$4="x",IF( SUMPRODUCT( (Data!$A$2:$A$10002=$A58)*(Data!$B$2:$B$10002=$B58)*(Data!$D$2:$D$10002=AJ$3)*(Data!$E$2:$E$10002) )=0,"N/A",SUMPRODUCT( (Data!$A$2:$A$10002=$A58)*(Data!$B$2:$B$10002=$B58)*(Data!$D$2:$D$10002=AJ$3)*(Data!$F$2:$F$10002&lt;=AJ$5) ) ),"N/A")</f>
        <v>1</v>
      </c>
      <c r="AK58" s="6">
        <f>IF(AK$4="x",IF( SUMPRODUCT( (Data!$A$2:$A$10002=$A58)*(Data!$B$2:$B$10002=$B58)*(Data!$D$2:$D$10002=AK$3)*(Data!$E$2:$E$10002) )=0,"N/A",SUMPRODUCT( (Data!$A$2:$A$10002=$A58)*(Data!$B$2:$B$10002=$B58)*(Data!$D$2:$D$10002=AK$3)*(Data!$F$2:$F$10002&lt;=AK$5) ) ),"N/A")</f>
        <v>1</v>
      </c>
      <c r="AL58" s="6" t="str">
        <f>IF(AL$4="x",IF( SUMPRODUCT( (Data!$A$2:$A$10002=$A58)*(Data!$B$2:$B$10002=$B58)*(Data!$D$2:$D$10002=AL$3)*(Data!$E$2:$E$10002) )=0,"N/A",SUMPRODUCT( (Data!$A$2:$A$10002=$A58)*(Data!$B$2:$B$10002=$B58)*(Data!$D$2:$D$10002=AL$3)*(Data!$F$2:$F$10002&lt;=AL$5) ) ),"N/A")</f>
        <v>N/A</v>
      </c>
      <c r="AM58" s="6" t="str">
        <f>IF(AM$4="x",IF( SUMPRODUCT( (Data!$A$2:$A$10002=$A58)*(Data!$B$2:$B$10002=$B58)*(Data!$D$2:$D$10002=AM$3)*(Data!$E$2:$E$10002) )=0,"N/A",SUMPRODUCT( (Data!$A$2:$A$10002=$A58)*(Data!$B$2:$B$10002=$B58)*(Data!$D$2:$D$10002=AM$3)*(Data!$F$2:$F$10002&lt;=AM$5) ) ),"N/A")</f>
        <v>N/A</v>
      </c>
      <c r="AN58" s="6" t="str">
        <f>IF(AN$4="x",IF( SUMPRODUCT( (Data!$A$2:$A$10002=$A58)*(Data!$B$2:$B$10002=$B58)*(Data!$D$2:$D$10002=AN$3)*(Data!$E$2:$E$10002) )=0,"N/A",SUMPRODUCT( (Data!$A$2:$A$10002=$A58)*(Data!$B$2:$B$10002=$B58)*(Data!$D$2:$D$10002=AN$3)*(Data!$F$2:$F$10002&lt;=AN$5) ) ),"N/A")</f>
        <v>N/A</v>
      </c>
      <c r="AO58" s="6" t="str">
        <f>IF(AO$4="x",IF( SUMPRODUCT( (Data!$A$2:$A$10002=$A58)*(Data!$B$2:$B$10002=$B58)*(Data!$D$2:$D$10002=AO$3)*(Data!$E$2:$E$10002) )=0,"N/A",SUMPRODUCT( (Data!$A$2:$A$10002=$A58)*(Data!$B$2:$B$10002=$B58)*(Data!$D$2:$D$10002=AO$3)*(Data!$F$2:$F$10002&lt;=AO$5) ) ),"N/A")</f>
        <v>N/A</v>
      </c>
      <c r="AP58" s="6" t="str">
        <f>IF(AP$4="x",IF( SUMPRODUCT( (Data!$A$2:$A$10002=$A58)*(Data!$B$2:$B$10002=$B58)*(Data!$D$2:$D$10002=AP$3)*(Data!$E$2:$E$10002) )=0,"N/A",SUMPRODUCT( (Data!$A$2:$A$10002=$A58)*(Data!$B$2:$B$10002=$B58)*(Data!$D$2:$D$10002=AP$3)*(Data!$F$2:$F$10002&lt;=AP$5) ) ),"N/A")</f>
        <v>N/A</v>
      </c>
      <c r="AQ58" s="6" t="str">
        <f>IF(AQ$4="x",IF( SUMPRODUCT( (Data!$A$2:$A$10002=$A58)*(Data!$B$2:$B$10002=$B58)*(Data!$D$2:$D$10002=AQ$3)*(Data!$E$2:$E$10002) )=0,"N/A",SUMPRODUCT( (Data!$A$2:$A$10002=$A58)*(Data!$B$2:$B$10002=$B58)*(Data!$D$2:$D$10002=AQ$3)*(Data!$F$2:$F$10002&lt;=AQ$5) ) ),"N/A")</f>
        <v>N/A</v>
      </c>
      <c r="AR58" s="6" t="str">
        <f>IF(AR$4="x",IF( SUMPRODUCT( (Data!$A$2:$A$10002=$A58)*(Data!$B$2:$B$10002=$B58)*(Data!$D$2:$D$10002=AR$3)*(Data!$E$2:$E$10002) )=0,"N/A",SUMPRODUCT( (Data!$A$2:$A$10002=$A58)*(Data!$B$2:$B$10002=$B58)*(Data!$D$2:$D$10002=AR$3)*(Data!$F$2:$F$10002&lt;=AR$5) ) ),"N/A")</f>
        <v>N/A</v>
      </c>
      <c r="AS58" s="6" t="str">
        <f>IF(AS$4="x",IF( SUMPRODUCT( (Data!$A$2:$A$10002=$A58)*(Data!$B$2:$B$10002=$B58)*(Data!$D$2:$D$10002=AS$3)*(Data!$E$2:$E$10002) )=0,"N/A",SUMPRODUCT( (Data!$A$2:$A$10002=$A58)*(Data!$B$2:$B$10002=$B58)*(Data!$D$2:$D$10002=AS$3)*(Data!$F$2:$F$10002&lt;=AS$5) ) ),"N/A")</f>
        <v>N/A</v>
      </c>
      <c r="AT58" s="6" t="str">
        <f>IF(AT$4="x",IF( SUMPRODUCT( (Data!$A$2:$A$10002=$A58)*(Data!$B$2:$B$10002=$B58)*(Data!$D$2:$D$10002=AT$3)*(Data!$E$2:$E$10002) )=0,"N/A",SUMPRODUCT( (Data!$A$2:$A$10002=$A58)*(Data!$B$2:$B$10002=$B58)*(Data!$D$2:$D$10002=AT$3)*(Data!$F$2:$F$10002&lt;=AT$5) ) ),"N/A")</f>
        <v>N/A</v>
      </c>
      <c r="AU58" s="6" t="str">
        <f>IF(AU$4="x",IF( SUMPRODUCT( (Data!$A$2:$A$10002=$A58)*(Data!$B$2:$B$10002=$B58)*(Data!$D$2:$D$10002=AU$3)*(Data!$E$2:$E$10002) )=0,"N/A",SUMPRODUCT( (Data!$A$2:$A$10002=$A58)*(Data!$B$2:$B$10002=$B58)*(Data!$D$2:$D$10002=AU$3)*(Data!$F$2:$F$10002&lt;=AU$5) ) ),"N/A")</f>
        <v>N/A</v>
      </c>
      <c r="AV58" s="6" t="str">
        <f>IF(AV$4="x",IF( SUMPRODUCT( (Data!$A$2:$A$10002=$A58)*(Data!$B$2:$B$10002=$B58)*(Data!$D$2:$D$10002=AV$3)*(Data!$E$2:$E$10002) )=0,"N/A",SUMPRODUCT( (Data!$A$2:$A$10002=$A58)*(Data!$B$2:$B$10002=$B58)*(Data!$D$2:$D$10002=AV$3)*(Data!$F$2:$F$10002&lt;=AV$5) ) ),"N/A")</f>
        <v>N/A</v>
      </c>
      <c r="AW58" s="6" t="str">
        <f>IF(AW$4="x",IF( SUMPRODUCT( (Data!$A$2:$A$10002=$A58)*(Data!$B$2:$B$10002=$B58)*(Data!$D$2:$D$10002=AW$3)*(Data!$E$2:$E$10002) )=0,"N/A",SUMPRODUCT( (Data!$A$2:$A$10002=$A58)*(Data!$B$2:$B$10002=$B58)*(Data!$D$2:$D$10002=AW$3)*(Data!$F$2:$F$10002&lt;=AW$5) ) ),"N/A")</f>
        <v>N/A</v>
      </c>
      <c r="AX58" s="6" t="str">
        <f>IF(AX$4="x",IF( SUMPRODUCT( (Data!$A$2:$A$10002=$A58)*(Data!$B$2:$B$10002=$B58)*(Data!$D$2:$D$10002=AX$3)*(Data!$E$2:$E$10002) )=0,"N/A",SUMPRODUCT( (Data!$A$2:$A$10002=$A58)*(Data!$B$2:$B$10002=$B58)*(Data!$D$2:$D$10002=AX$3)*(Data!$F$2:$F$10002&lt;=AX$5) ) ),"N/A")</f>
        <v>N/A</v>
      </c>
      <c r="AY58" s="6">
        <f t="shared" si="101"/>
        <v>1</v>
      </c>
      <c r="BD58" s="6" t="str">
        <f t="shared" si="102"/>
        <v>N/A</v>
      </c>
      <c r="BE58" s="6" t="str">
        <f t="shared" si="103"/>
        <v>N/A</v>
      </c>
      <c r="BF58" s="6" t="str">
        <f t="shared" si="104"/>
        <v>N/A</v>
      </c>
      <c r="BG58" s="6" t="str">
        <f t="shared" si="105"/>
        <v>N/A</v>
      </c>
      <c r="BH58" s="6" t="str">
        <f t="shared" si="106"/>
        <v>N/A</v>
      </c>
      <c r="BI58" s="6" t="str">
        <f t="shared" si="107"/>
        <v>N/A</v>
      </c>
      <c r="BJ58" s="6">
        <f t="shared" si="108"/>
        <v>1</v>
      </c>
      <c r="BK58" s="6">
        <f t="shared" si="109"/>
        <v>1</v>
      </c>
      <c r="BL58" s="6" t="str">
        <f t="shared" si="110"/>
        <v>N/A</v>
      </c>
      <c r="BM58" s="6" t="str">
        <f t="shared" si="111"/>
        <v>N/A</v>
      </c>
      <c r="BN58" s="6" t="str">
        <f t="shared" si="112"/>
        <v>N/A</v>
      </c>
      <c r="BO58" s="6" t="str">
        <f t="shared" si="113"/>
        <v>N/A</v>
      </c>
      <c r="BP58" s="6" t="str">
        <f t="shared" si="114"/>
        <v>N/A</v>
      </c>
      <c r="BQ58" s="6" t="str">
        <f t="shared" si="115"/>
        <v>N/A</v>
      </c>
      <c r="BR58" s="6" t="str">
        <f t="shared" si="116"/>
        <v>N/A</v>
      </c>
      <c r="BS58" s="6" t="str">
        <f t="shared" si="117"/>
        <v>N/A</v>
      </c>
      <c r="BT58" s="6" t="str">
        <f t="shared" si="118"/>
        <v>N/A</v>
      </c>
      <c r="BU58" s="6" t="str">
        <f t="shared" si="119"/>
        <v>N/A</v>
      </c>
      <c r="BV58" s="6" t="str">
        <f t="shared" si="120"/>
        <v>N/A</v>
      </c>
      <c r="BW58" s="6" t="str">
        <f t="shared" si="121"/>
        <v>N/A</v>
      </c>
      <c r="BX58" s="6" t="str">
        <f t="shared" si="122"/>
        <v>N/A</v>
      </c>
      <c r="BY58" s="6">
        <f t="shared" si="123"/>
        <v>1</v>
      </c>
    </row>
    <row r="59" spans="1:77" x14ac:dyDescent="0.25">
      <c r="A59" s="6" t="s">
        <v>145</v>
      </c>
      <c r="B59" s="6" t="s">
        <v>155</v>
      </c>
      <c r="C59" s="26"/>
      <c r="D59" s="6" t="str">
        <f>IF(D$4="x",IF( SUMPRODUCT( (Data!$A$2:$A$10002=$A59)*(Data!$B$2:$B$10002=$B59)*(Data!$D$2:$D$10002=D$3)*(Data!$E$2:$E$10002) )=0,"N/A",SUMPRODUCT( (Data!$A$2:$A$10002=$A59)*(Data!$B$2:$B$10002=$B59)*(Data!$D$2:$D$10002=D$3)*(Data!$E$2:$E$10002&lt;=D$5) ) ),"N/A")</f>
        <v>N/A</v>
      </c>
      <c r="E59" s="6" t="str">
        <f>IF(E$4="x",IF( SUMPRODUCT( (Data!$A$2:$A$10002=$A59)*(Data!$B$2:$B$10002=$B59)*(Data!$D$2:$D$10002=E$3)*(Data!$E$2:$E$10002) )=0,"N/A",SUMPRODUCT( (Data!$A$2:$A$10002=$A59)*(Data!$B$2:$B$10002=$B59)*(Data!$D$2:$D$10002=E$3)*(Data!$E$2:$E$10002&lt;=E$5) ) ),"N/A")</f>
        <v>N/A</v>
      </c>
      <c r="F59" s="6" t="str">
        <f>IF(F$4="x",IF( SUMPRODUCT( (Data!$A$2:$A$10002=$A59)*(Data!$B$2:$B$10002=$B59)*(Data!$D$2:$D$10002=F$3)*(Data!$E$2:$E$10002) )=0,"N/A",SUMPRODUCT( (Data!$A$2:$A$10002=$A59)*(Data!$B$2:$B$10002=$B59)*(Data!$D$2:$D$10002=F$3)*(Data!$E$2:$E$10002&lt;=F$5) ) ),"N/A")</f>
        <v>N/A</v>
      </c>
      <c r="G59" s="6" t="str">
        <f>IF(G$4="x",IF( SUMPRODUCT( (Data!$A$2:$A$10002=$A59)*(Data!$B$2:$B$10002=$B59)*(Data!$D$2:$D$10002=G$3)*(Data!$E$2:$E$10002) )=0,"N/A",SUMPRODUCT( (Data!$A$2:$A$10002=$A59)*(Data!$B$2:$B$10002=$B59)*(Data!$D$2:$D$10002=G$3)*(Data!$E$2:$E$10002&lt;=G$5) ) ),"N/A")</f>
        <v>N/A</v>
      </c>
      <c r="H59" s="6" t="str">
        <f>IF(H$4="x",IF( SUMPRODUCT( (Data!$A$2:$A$10002=$A59)*(Data!$B$2:$B$10002=$B59)*(Data!$D$2:$D$10002=H$3)*(Data!$E$2:$E$10002) )=0,"N/A",SUMPRODUCT( (Data!$A$2:$A$10002=$A59)*(Data!$B$2:$B$10002=$B59)*(Data!$D$2:$D$10002=H$3)*(Data!$E$2:$E$10002&lt;=H$5) ) ),"N/A")</f>
        <v>N/A</v>
      </c>
      <c r="I59" s="6" t="str">
        <f>IF(I$4="x",IF( SUMPRODUCT( (Data!$A$2:$A$10002=$A59)*(Data!$B$2:$B$10002=$B59)*(Data!$D$2:$D$10002=I$3)*(Data!$E$2:$E$10002) )=0,"N/A",SUMPRODUCT( (Data!$A$2:$A$10002=$A59)*(Data!$B$2:$B$10002=$B59)*(Data!$D$2:$D$10002=I$3)*(Data!$E$2:$E$10002&lt;=I$5) ) ),"N/A")</f>
        <v>N/A</v>
      </c>
      <c r="J59" s="6">
        <f>IF(J$4="x",IF( SUMPRODUCT( (Data!$A$2:$A$10002=$A59)*(Data!$B$2:$B$10002=$B59)*(Data!$D$2:$D$10002=J$3)*(Data!$E$2:$E$10002) )=0,"N/A",SUMPRODUCT( (Data!$A$2:$A$10002=$A59)*(Data!$B$2:$B$10002=$B59)*(Data!$D$2:$D$10002=J$3)*(Data!$E$2:$E$10002&lt;=J$5) ) ),"N/A")</f>
        <v>1</v>
      </c>
      <c r="K59" s="6">
        <f>IF(K$4="x",IF( SUMPRODUCT( (Data!$A$2:$A$10002=$A59)*(Data!$B$2:$B$10002=$B59)*(Data!$D$2:$D$10002=K$3)*(Data!$E$2:$E$10002) )=0,"N/A",SUMPRODUCT( (Data!$A$2:$A$10002=$A59)*(Data!$B$2:$B$10002=$B59)*(Data!$D$2:$D$10002=K$3)*(Data!$E$2:$E$10002&lt;=K$5) ) ),"N/A")</f>
        <v>1</v>
      </c>
      <c r="L59" s="6" t="str">
        <f>IF(L$4="x",IF( SUMPRODUCT( (Data!$A$2:$A$10002=$A59)*(Data!$B$2:$B$10002=$B59)*(Data!$D$2:$D$10002=L$3)*(Data!$E$2:$E$10002) )=0,"N/A",SUMPRODUCT( (Data!$A$2:$A$10002=$A59)*(Data!$B$2:$B$10002=$B59)*(Data!$D$2:$D$10002=L$3)*(Data!$E$2:$E$10002&lt;=L$5) ) ),"N/A")</f>
        <v>N/A</v>
      </c>
      <c r="M59" s="6" t="str">
        <f>IF(M$4="x",IF( SUMPRODUCT( (Data!$A$2:$A$10002=$A59)*(Data!$B$2:$B$10002=$B59)*(Data!$D$2:$D$10002=M$3)*(Data!$E$2:$E$10002) )=0,"N/A",SUMPRODUCT( (Data!$A$2:$A$10002=$A59)*(Data!$B$2:$B$10002=$B59)*(Data!$D$2:$D$10002=M$3)*(Data!$E$2:$E$10002&lt;=M$5) ) ),"N/A")</f>
        <v>N/A</v>
      </c>
      <c r="N59" s="6" t="str">
        <f>IF(N$4="x",IF( SUMPRODUCT( (Data!$A$2:$A$10002=$A59)*(Data!$B$2:$B$10002=$B59)*(Data!$D$2:$D$10002=N$3)*(Data!$E$2:$E$10002) )=0,"N/A",SUMPRODUCT( (Data!$A$2:$A$10002=$A59)*(Data!$B$2:$B$10002=$B59)*(Data!$D$2:$D$10002=N$3)*(Data!$E$2:$E$10002&lt;=N$5) ) ),"N/A")</f>
        <v>N/A</v>
      </c>
      <c r="O59" s="6" t="str">
        <f>IF(O$4="x",IF( SUMPRODUCT( (Data!$A$2:$A$10002=$A59)*(Data!$B$2:$B$10002=$B59)*(Data!$D$2:$D$10002=O$3)*(Data!$E$2:$E$10002) )=0,"N/A",SUMPRODUCT( (Data!$A$2:$A$10002=$A59)*(Data!$B$2:$B$10002=$B59)*(Data!$D$2:$D$10002=O$3)*(Data!$E$2:$E$10002&lt;=O$5) ) ),"N/A")</f>
        <v>N/A</v>
      </c>
      <c r="P59" s="6" t="str">
        <f>IF(P$4="x",IF( SUMPRODUCT( (Data!$A$2:$A$10002=$A59)*(Data!$B$2:$B$10002=$B59)*(Data!$D$2:$D$10002=P$3)*(Data!$E$2:$E$10002) )=0,"N/A",SUMPRODUCT( (Data!$A$2:$A$10002=$A59)*(Data!$B$2:$B$10002=$B59)*(Data!$D$2:$D$10002=P$3)*(Data!$E$2:$E$10002&lt;=P$5) ) ),"N/A")</f>
        <v>N/A</v>
      </c>
      <c r="Q59" s="6" t="str">
        <f>IF(Q$4="x",IF( SUMPRODUCT( (Data!$A$2:$A$10002=$A59)*(Data!$B$2:$B$10002=$B59)*(Data!$D$2:$D$10002=Q$3)*(Data!$E$2:$E$10002) )=0,"N/A",SUMPRODUCT( (Data!$A$2:$A$10002=$A59)*(Data!$B$2:$B$10002=$B59)*(Data!$D$2:$D$10002=Q$3)*(Data!$E$2:$E$10002&lt;=Q$5) ) ),"N/A")</f>
        <v>N/A</v>
      </c>
      <c r="R59" s="6" t="str">
        <f>IF(R$4="x",IF( SUMPRODUCT( (Data!$A$2:$A$10002=$A59)*(Data!$B$2:$B$10002=$B59)*(Data!$D$2:$D$10002=R$3)*(Data!$E$2:$E$10002) )=0,"N/A",SUMPRODUCT( (Data!$A$2:$A$10002=$A59)*(Data!$B$2:$B$10002=$B59)*(Data!$D$2:$D$10002=R$3)*(Data!$E$2:$E$10002&lt;=R$5) ) ),"N/A")</f>
        <v>N/A</v>
      </c>
      <c r="S59" s="6" t="str">
        <f>IF(S$4="x",IF( SUMPRODUCT( (Data!$A$2:$A$10002=$A59)*(Data!$B$2:$B$10002=$B59)*(Data!$D$2:$D$10002=S$3)*(Data!$E$2:$E$10002) )=0,"N/A",SUMPRODUCT( (Data!$A$2:$A$10002=$A59)*(Data!$B$2:$B$10002=$B59)*(Data!$D$2:$D$10002=S$3)*(Data!$E$2:$E$10002&lt;=S$5) ) ),"N/A")</f>
        <v>N/A</v>
      </c>
      <c r="T59" s="6" t="str">
        <f>IF(T$4="x",IF( SUMPRODUCT( (Data!$A$2:$A$10002=$A59)*(Data!$B$2:$B$10002=$B59)*(Data!$D$2:$D$10002=T$3)*(Data!$E$2:$E$10002) )=0,"N/A",SUMPRODUCT( (Data!$A$2:$A$10002=$A59)*(Data!$B$2:$B$10002=$B59)*(Data!$D$2:$D$10002=T$3)*(Data!$E$2:$E$10002&lt;=T$5) ) ),"N/A")</f>
        <v>N/A</v>
      </c>
      <c r="U59" s="6" t="str">
        <f>IF(U$4="x",IF( SUMPRODUCT( (Data!$A$2:$A$10002=$A59)*(Data!$B$2:$B$10002=$B59)*(Data!$D$2:$D$10002=U$3)*(Data!$E$2:$E$10002) )=0,"N/A",SUMPRODUCT( (Data!$A$2:$A$10002=$A59)*(Data!$B$2:$B$10002=$B59)*(Data!$D$2:$D$10002=U$3)*(Data!$E$2:$E$10002&lt;=U$5) ) ),"N/A")</f>
        <v>N/A</v>
      </c>
      <c r="V59" s="6" t="str">
        <f>IF(V$4="x",IF( SUMPRODUCT( (Data!$A$2:$A$10002=$A59)*(Data!$B$2:$B$10002=$B59)*(Data!$D$2:$D$10002=V$3)*(Data!$E$2:$E$10002) )=0,"N/A",SUMPRODUCT( (Data!$A$2:$A$10002=$A59)*(Data!$B$2:$B$10002=$B59)*(Data!$D$2:$D$10002=V$3)*(Data!$E$2:$E$10002&lt;=V$5) ) ),"N/A")</f>
        <v>N/A</v>
      </c>
      <c r="W59" s="6" t="str">
        <f>IF(W$4="x",IF( SUMPRODUCT( (Data!$A$2:$A$10002=$A59)*(Data!$B$2:$B$10002=$B59)*(Data!$D$2:$D$10002=W$3)*(Data!$E$2:$E$10002) )=0,"N/A",SUMPRODUCT( (Data!$A$2:$A$10002=$A59)*(Data!$B$2:$B$10002=$B59)*(Data!$D$2:$D$10002=W$3)*(Data!$E$2:$E$10002&lt;=W$5) ) ),"N/A")</f>
        <v>N/A</v>
      </c>
      <c r="X59" s="6" t="str">
        <f>IF(X$4="x",IF( SUMPRODUCT( (Data!$A$2:$A$10002=$A59)*(Data!$B$2:$B$10002=$B59)*(Data!$D$2:$D$10002=X$3)*(Data!$E$2:$E$10002) )=0,"N/A",SUMPRODUCT( (Data!$A$2:$A$10002=$A59)*(Data!$B$2:$B$10002=$B59)*(Data!$D$2:$D$10002=X$3)*(Data!$E$2:$E$10002&lt;=X$5) ) ),"N/A")</f>
        <v>N/A</v>
      </c>
      <c r="Y59" s="6">
        <f t="shared" si="100"/>
        <v>1</v>
      </c>
      <c r="AD59" s="6" t="str">
        <f>IF(AD$4="x",IF( SUMPRODUCT( (Data!$A$2:$A$10002=$A59)*(Data!$B$2:$B$10002=$B59)*(Data!$D$2:$D$10002=AD$3)*(Data!$E$2:$E$10002) )=0,"N/A",SUMPRODUCT( (Data!$A$2:$A$10002=$A59)*(Data!$B$2:$B$10002=$B59)*(Data!$D$2:$D$10002=AD$3)*(Data!$F$2:$F$10002&lt;=AD$5) ) ),"N/A")</f>
        <v>N/A</v>
      </c>
      <c r="AE59" s="6" t="str">
        <f>IF(AE$4="x",IF( SUMPRODUCT( (Data!$A$2:$A$10002=$A59)*(Data!$B$2:$B$10002=$B59)*(Data!$D$2:$D$10002=AE$3)*(Data!$E$2:$E$10002) )=0,"N/A",SUMPRODUCT( (Data!$A$2:$A$10002=$A59)*(Data!$B$2:$B$10002=$B59)*(Data!$D$2:$D$10002=AE$3)*(Data!$F$2:$F$10002&lt;=AE$5) ) ),"N/A")</f>
        <v>N/A</v>
      </c>
      <c r="AF59" s="6" t="str">
        <f>IF(AF$4="x",IF( SUMPRODUCT( (Data!$A$2:$A$10002=$A59)*(Data!$B$2:$B$10002=$B59)*(Data!$D$2:$D$10002=AF$3)*(Data!$E$2:$E$10002) )=0,"N/A",SUMPRODUCT( (Data!$A$2:$A$10002=$A59)*(Data!$B$2:$B$10002=$B59)*(Data!$D$2:$D$10002=AF$3)*(Data!$F$2:$F$10002&lt;=AF$5) ) ),"N/A")</f>
        <v>N/A</v>
      </c>
      <c r="AG59" s="6" t="str">
        <f>IF(AG$4="x",IF( SUMPRODUCT( (Data!$A$2:$A$10002=$A59)*(Data!$B$2:$B$10002=$B59)*(Data!$D$2:$D$10002=AG$3)*(Data!$E$2:$E$10002) )=0,"N/A",SUMPRODUCT( (Data!$A$2:$A$10002=$A59)*(Data!$B$2:$B$10002=$B59)*(Data!$D$2:$D$10002=AG$3)*(Data!$F$2:$F$10002&lt;=AG$5) ) ),"N/A")</f>
        <v>N/A</v>
      </c>
      <c r="AH59" s="6" t="str">
        <f>IF(AH$4="x",IF( SUMPRODUCT( (Data!$A$2:$A$10002=$A59)*(Data!$B$2:$B$10002=$B59)*(Data!$D$2:$D$10002=AH$3)*(Data!$E$2:$E$10002) )=0,"N/A",SUMPRODUCT( (Data!$A$2:$A$10002=$A59)*(Data!$B$2:$B$10002=$B59)*(Data!$D$2:$D$10002=AH$3)*(Data!$F$2:$F$10002&lt;=AH$5) ) ),"N/A")</f>
        <v>N/A</v>
      </c>
      <c r="AI59" s="6" t="str">
        <f>IF(AI$4="x",IF( SUMPRODUCT( (Data!$A$2:$A$10002=$A59)*(Data!$B$2:$B$10002=$B59)*(Data!$D$2:$D$10002=AI$3)*(Data!$E$2:$E$10002) )=0,"N/A",SUMPRODUCT( (Data!$A$2:$A$10002=$A59)*(Data!$B$2:$B$10002=$B59)*(Data!$D$2:$D$10002=AI$3)*(Data!$F$2:$F$10002&lt;=AI$5) ) ),"N/A")</f>
        <v>N/A</v>
      </c>
      <c r="AJ59" s="6">
        <f>IF(AJ$4="x",IF( SUMPRODUCT( (Data!$A$2:$A$10002=$A59)*(Data!$B$2:$B$10002=$B59)*(Data!$D$2:$D$10002=AJ$3)*(Data!$E$2:$E$10002) )=0,"N/A",SUMPRODUCT( (Data!$A$2:$A$10002=$A59)*(Data!$B$2:$B$10002=$B59)*(Data!$D$2:$D$10002=AJ$3)*(Data!$F$2:$F$10002&lt;=AJ$5) ) ),"N/A")</f>
        <v>1</v>
      </c>
      <c r="AK59" s="6">
        <f>IF(AK$4="x",IF( SUMPRODUCT( (Data!$A$2:$A$10002=$A59)*(Data!$B$2:$B$10002=$B59)*(Data!$D$2:$D$10002=AK$3)*(Data!$E$2:$E$10002) )=0,"N/A",SUMPRODUCT( (Data!$A$2:$A$10002=$A59)*(Data!$B$2:$B$10002=$B59)*(Data!$D$2:$D$10002=AK$3)*(Data!$F$2:$F$10002&lt;=AK$5) ) ),"N/A")</f>
        <v>1</v>
      </c>
      <c r="AL59" s="6" t="str">
        <f>IF(AL$4="x",IF( SUMPRODUCT( (Data!$A$2:$A$10002=$A59)*(Data!$B$2:$B$10002=$B59)*(Data!$D$2:$D$10002=AL$3)*(Data!$E$2:$E$10002) )=0,"N/A",SUMPRODUCT( (Data!$A$2:$A$10002=$A59)*(Data!$B$2:$B$10002=$B59)*(Data!$D$2:$D$10002=AL$3)*(Data!$F$2:$F$10002&lt;=AL$5) ) ),"N/A")</f>
        <v>N/A</v>
      </c>
      <c r="AM59" s="6" t="str">
        <f>IF(AM$4="x",IF( SUMPRODUCT( (Data!$A$2:$A$10002=$A59)*(Data!$B$2:$B$10002=$B59)*(Data!$D$2:$D$10002=AM$3)*(Data!$E$2:$E$10002) )=0,"N/A",SUMPRODUCT( (Data!$A$2:$A$10002=$A59)*(Data!$B$2:$B$10002=$B59)*(Data!$D$2:$D$10002=AM$3)*(Data!$F$2:$F$10002&lt;=AM$5) ) ),"N/A")</f>
        <v>N/A</v>
      </c>
      <c r="AN59" s="6" t="str">
        <f>IF(AN$4="x",IF( SUMPRODUCT( (Data!$A$2:$A$10002=$A59)*(Data!$B$2:$B$10002=$B59)*(Data!$D$2:$D$10002=AN$3)*(Data!$E$2:$E$10002) )=0,"N/A",SUMPRODUCT( (Data!$A$2:$A$10002=$A59)*(Data!$B$2:$B$10002=$B59)*(Data!$D$2:$D$10002=AN$3)*(Data!$F$2:$F$10002&lt;=AN$5) ) ),"N/A")</f>
        <v>N/A</v>
      </c>
      <c r="AO59" s="6" t="str">
        <f>IF(AO$4="x",IF( SUMPRODUCT( (Data!$A$2:$A$10002=$A59)*(Data!$B$2:$B$10002=$B59)*(Data!$D$2:$D$10002=AO$3)*(Data!$E$2:$E$10002) )=0,"N/A",SUMPRODUCT( (Data!$A$2:$A$10002=$A59)*(Data!$B$2:$B$10002=$B59)*(Data!$D$2:$D$10002=AO$3)*(Data!$F$2:$F$10002&lt;=AO$5) ) ),"N/A")</f>
        <v>N/A</v>
      </c>
      <c r="AP59" s="6" t="str">
        <f>IF(AP$4="x",IF( SUMPRODUCT( (Data!$A$2:$A$10002=$A59)*(Data!$B$2:$B$10002=$B59)*(Data!$D$2:$D$10002=AP$3)*(Data!$E$2:$E$10002) )=0,"N/A",SUMPRODUCT( (Data!$A$2:$A$10002=$A59)*(Data!$B$2:$B$10002=$B59)*(Data!$D$2:$D$10002=AP$3)*(Data!$F$2:$F$10002&lt;=AP$5) ) ),"N/A")</f>
        <v>N/A</v>
      </c>
      <c r="AQ59" s="6" t="str">
        <f>IF(AQ$4="x",IF( SUMPRODUCT( (Data!$A$2:$A$10002=$A59)*(Data!$B$2:$B$10002=$B59)*(Data!$D$2:$D$10002=AQ$3)*(Data!$E$2:$E$10002) )=0,"N/A",SUMPRODUCT( (Data!$A$2:$A$10002=$A59)*(Data!$B$2:$B$10002=$B59)*(Data!$D$2:$D$10002=AQ$3)*(Data!$F$2:$F$10002&lt;=AQ$5) ) ),"N/A")</f>
        <v>N/A</v>
      </c>
      <c r="AR59" s="6" t="str">
        <f>IF(AR$4="x",IF( SUMPRODUCT( (Data!$A$2:$A$10002=$A59)*(Data!$B$2:$B$10002=$B59)*(Data!$D$2:$D$10002=AR$3)*(Data!$E$2:$E$10002) )=0,"N/A",SUMPRODUCT( (Data!$A$2:$A$10002=$A59)*(Data!$B$2:$B$10002=$B59)*(Data!$D$2:$D$10002=AR$3)*(Data!$F$2:$F$10002&lt;=AR$5) ) ),"N/A")</f>
        <v>N/A</v>
      </c>
      <c r="AS59" s="6" t="str">
        <f>IF(AS$4="x",IF( SUMPRODUCT( (Data!$A$2:$A$10002=$A59)*(Data!$B$2:$B$10002=$B59)*(Data!$D$2:$D$10002=AS$3)*(Data!$E$2:$E$10002) )=0,"N/A",SUMPRODUCT( (Data!$A$2:$A$10002=$A59)*(Data!$B$2:$B$10002=$B59)*(Data!$D$2:$D$10002=AS$3)*(Data!$F$2:$F$10002&lt;=AS$5) ) ),"N/A")</f>
        <v>N/A</v>
      </c>
      <c r="AT59" s="6" t="str">
        <f>IF(AT$4="x",IF( SUMPRODUCT( (Data!$A$2:$A$10002=$A59)*(Data!$B$2:$B$10002=$B59)*(Data!$D$2:$D$10002=AT$3)*(Data!$E$2:$E$10002) )=0,"N/A",SUMPRODUCT( (Data!$A$2:$A$10002=$A59)*(Data!$B$2:$B$10002=$B59)*(Data!$D$2:$D$10002=AT$3)*(Data!$F$2:$F$10002&lt;=AT$5) ) ),"N/A")</f>
        <v>N/A</v>
      </c>
      <c r="AU59" s="6" t="str">
        <f>IF(AU$4="x",IF( SUMPRODUCT( (Data!$A$2:$A$10002=$A59)*(Data!$B$2:$B$10002=$B59)*(Data!$D$2:$D$10002=AU$3)*(Data!$E$2:$E$10002) )=0,"N/A",SUMPRODUCT( (Data!$A$2:$A$10002=$A59)*(Data!$B$2:$B$10002=$B59)*(Data!$D$2:$D$10002=AU$3)*(Data!$F$2:$F$10002&lt;=AU$5) ) ),"N/A")</f>
        <v>N/A</v>
      </c>
      <c r="AV59" s="6" t="str">
        <f>IF(AV$4="x",IF( SUMPRODUCT( (Data!$A$2:$A$10002=$A59)*(Data!$B$2:$B$10002=$B59)*(Data!$D$2:$D$10002=AV$3)*(Data!$E$2:$E$10002) )=0,"N/A",SUMPRODUCT( (Data!$A$2:$A$10002=$A59)*(Data!$B$2:$B$10002=$B59)*(Data!$D$2:$D$10002=AV$3)*(Data!$F$2:$F$10002&lt;=AV$5) ) ),"N/A")</f>
        <v>N/A</v>
      </c>
      <c r="AW59" s="6" t="str">
        <f>IF(AW$4="x",IF( SUMPRODUCT( (Data!$A$2:$A$10002=$A59)*(Data!$B$2:$B$10002=$B59)*(Data!$D$2:$D$10002=AW$3)*(Data!$E$2:$E$10002) )=0,"N/A",SUMPRODUCT( (Data!$A$2:$A$10002=$A59)*(Data!$B$2:$B$10002=$B59)*(Data!$D$2:$D$10002=AW$3)*(Data!$F$2:$F$10002&lt;=AW$5) ) ),"N/A")</f>
        <v>N/A</v>
      </c>
      <c r="AX59" s="6" t="str">
        <f>IF(AX$4="x",IF( SUMPRODUCT( (Data!$A$2:$A$10002=$A59)*(Data!$B$2:$B$10002=$B59)*(Data!$D$2:$D$10002=AX$3)*(Data!$E$2:$E$10002) )=0,"N/A",SUMPRODUCT( (Data!$A$2:$A$10002=$A59)*(Data!$B$2:$B$10002=$B59)*(Data!$D$2:$D$10002=AX$3)*(Data!$F$2:$F$10002&lt;=AX$5) ) ),"N/A")</f>
        <v>N/A</v>
      </c>
      <c r="AY59" s="6">
        <f t="shared" si="101"/>
        <v>1</v>
      </c>
      <c r="BD59" s="6" t="str">
        <f t="shared" si="102"/>
        <v>N/A</v>
      </c>
      <c r="BE59" s="6" t="str">
        <f t="shared" si="103"/>
        <v>N/A</v>
      </c>
      <c r="BF59" s="6" t="str">
        <f t="shared" si="104"/>
        <v>N/A</v>
      </c>
      <c r="BG59" s="6" t="str">
        <f t="shared" si="105"/>
        <v>N/A</v>
      </c>
      <c r="BH59" s="6" t="str">
        <f t="shared" si="106"/>
        <v>N/A</v>
      </c>
      <c r="BI59" s="6" t="str">
        <f t="shared" si="107"/>
        <v>N/A</v>
      </c>
      <c r="BJ59" s="6">
        <f t="shared" si="108"/>
        <v>1</v>
      </c>
      <c r="BK59" s="6">
        <f t="shared" si="109"/>
        <v>1</v>
      </c>
      <c r="BL59" s="6" t="str">
        <f t="shared" si="110"/>
        <v>N/A</v>
      </c>
      <c r="BM59" s="6" t="str">
        <f t="shared" si="111"/>
        <v>N/A</v>
      </c>
      <c r="BN59" s="6" t="str">
        <f t="shared" si="112"/>
        <v>N/A</v>
      </c>
      <c r="BO59" s="6" t="str">
        <f t="shared" si="113"/>
        <v>N/A</v>
      </c>
      <c r="BP59" s="6" t="str">
        <f t="shared" si="114"/>
        <v>N/A</v>
      </c>
      <c r="BQ59" s="6" t="str">
        <f t="shared" si="115"/>
        <v>N/A</v>
      </c>
      <c r="BR59" s="6" t="str">
        <f t="shared" si="116"/>
        <v>N/A</v>
      </c>
      <c r="BS59" s="6" t="str">
        <f t="shared" si="117"/>
        <v>N/A</v>
      </c>
      <c r="BT59" s="6" t="str">
        <f t="shared" si="118"/>
        <v>N/A</v>
      </c>
      <c r="BU59" s="6" t="str">
        <f t="shared" si="119"/>
        <v>N/A</v>
      </c>
      <c r="BV59" s="6" t="str">
        <f t="shared" si="120"/>
        <v>N/A</v>
      </c>
      <c r="BW59" s="6" t="str">
        <f t="shared" si="121"/>
        <v>N/A</v>
      </c>
      <c r="BX59" s="6" t="str">
        <f t="shared" si="122"/>
        <v>N/A</v>
      </c>
      <c r="BY59" s="6">
        <f t="shared" si="123"/>
        <v>1</v>
      </c>
    </row>
    <row r="60" spans="1:77" x14ac:dyDescent="0.25">
      <c r="A60" s="6" t="s">
        <v>146</v>
      </c>
      <c r="B60" s="6" t="s">
        <v>155</v>
      </c>
      <c r="C60" s="26"/>
      <c r="D60" s="6" t="str">
        <f>IF(D$4="x",IF( SUMPRODUCT( (Data!$A$2:$A$10002=$A60)*(Data!$B$2:$B$10002=$B60)*(Data!$D$2:$D$10002=D$3)*(Data!$E$2:$E$10002) )=0,"N/A",SUMPRODUCT( (Data!$A$2:$A$10002=$A60)*(Data!$B$2:$B$10002=$B60)*(Data!$D$2:$D$10002=D$3)*(Data!$E$2:$E$10002&lt;=D$5) ) ),"N/A")</f>
        <v>N/A</v>
      </c>
      <c r="E60" s="6" t="str">
        <f>IF(E$4="x",IF( SUMPRODUCT( (Data!$A$2:$A$10002=$A60)*(Data!$B$2:$B$10002=$B60)*(Data!$D$2:$D$10002=E$3)*(Data!$E$2:$E$10002) )=0,"N/A",SUMPRODUCT( (Data!$A$2:$A$10002=$A60)*(Data!$B$2:$B$10002=$B60)*(Data!$D$2:$D$10002=E$3)*(Data!$E$2:$E$10002&lt;=E$5) ) ),"N/A")</f>
        <v>N/A</v>
      </c>
      <c r="F60" s="6" t="str">
        <f>IF(F$4="x",IF( SUMPRODUCT( (Data!$A$2:$A$10002=$A60)*(Data!$B$2:$B$10002=$B60)*(Data!$D$2:$D$10002=F$3)*(Data!$E$2:$E$10002) )=0,"N/A",SUMPRODUCT( (Data!$A$2:$A$10002=$A60)*(Data!$B$2:$B$10002=$B60)*(Data!$D$2:$D$10002=F$3)*(Data!$E$2:$E$10002&lt;=F$5) ) ),"N/A")</f>
        <v>N/A</v>
      </c>
      <c r="G60" s="6" t="str">
        <f>IF(G$4="x",IF( SUMPRODUCT( (Data!$A$2:$A$10002=$A60)*(Data!$B$2:$B$10002=$B60)*(Data!$D$2:$D$10002=G$3)*(Data!$E$2:$E$10002) )=0,"N/A",SUMPRODUCT( (Data!$A$2:$A$10002=$A60)*(Data!$B$2:$B$10002=$B60)*(Data!$D$2:$D$10002=G$3)*(Data!$E$2:$E$10002&lt;=G$5) ) ),"N/A")</f>
        <v>N/A</v>
      </c>
      <c r="H60" s="6" t="str">
        <f>IF(H$4="x",IF( SUMPRODUCT( (Data!$A$2:$A$10002=$A60)*(Data!$B$2:$B$10002=$B60)*(Data!$D$2:$D$10002=H$3)*(Data!$E$2:$E$10002) )=0,"N/A",SUMPRODUCT( (Data!$A$2:$A$10002=$A60)*(Data!$B$2:$B$10002=$B60)*(Data!$D$2:$D$10002=H$3)*(Data!$E$2:$E$10002&lt;=H$5) ) ),"N/A")</f>
        <v>N/A</v>
      </c>
      <c r="I60" s="6" t="str">
        <f>IF(I$4="x",IF( SUMPRODUCT( (Data!$A$2:$A$10002=$A60)*(Data!$B$2:$B$10002=$B60)*(Data!$D$2:$D$10002=I$3)*(Data!$E$2:$E$10002) )=0,"N/A",SUMPRODUCT( (Data!$A$2:$A$10002=$A60)*(Data!$B$2:$B$10002=$B60)*(Data!$D$2:$D$10002=I$3)*(Data!$E$2:$E$10002&lt;=I$5) ) ),"N/A")</f>
        <v>N/A</v>
      </c>
      <c r="J60" s="6">
        <f>IF(J$4="x",IF( SUMPRODUCT( (Data!$A$2:$A$10002=$A60)*(Data!$B$2:$B$10002=$B60)*(Data!$D$2:$D$10002=J$3)*(Data!$E$2:$E$10002) )=0,"N/A",SUMPRODUCT( (Data!$A$2:$A$10002=$A60)*(Data!$B$2:$B$10002=$B60)*(Data!$D$2:$D$10002=J$3)*(Data!$E$2:$E$10002&lt;=J$5) ) ),"N/A")</f>
        <v>1</v>
      </c>
      <c r="K60" s="6">
        <f>IF(K$4="x",IF( SUMPRODUCT( (Data!$A$2:$A$10002=$A60)*(Data!$B$2:$B$10002=$B60)*(Data!$D$2:$D$10002=K$3)*(Data!$E$2:$E$10002) )=0,"N/A",SUMPRODUCT( (Data!$A$2:$A$10002=$A60)*(Data!$B$2:$B$10002=$B60)*(Data!$D$2:$D$10002=K$3)*(Data!$E$2:$E$10002&lt;=K$5) ) ),"N/A")</f>
        <v>1</v>
      </c>
      <c r="L60" s="6" t="str">
        <f>IF(L$4="x",IF( SUMPRODUCT( (Data!$A$2:$A$10002=$A60)*(Data!$B$2:$B$10002=$B60)*(Data!$D$2:$D$10002=L$3)*(Data!$E$2:$E$10002) )=0,"N/A",SUMPRODUCT( (Data!$A$2:$A$10002=$A60)*(Data!$B$2:$B$10002=$B60)*(Data!$D$2:$D$10002=L$3)*(Data!$E$2:$E$10002&lt;=L$5) ) ),"N/A")</f>
        <v>N/A</v>
      </c>
      <c r="M60" s="6" t="str">
        <f>IF(M$4="x",IF( SUMPRODUCT( (Data!$A$2:$A$10002=$A60)*(Data!$B$2:$B$10002=$B60)*(Data!$D$2:$D$10002=M$3)*(Data!$E$2:$E$10002) )=0,"N/A",SUMPRODUCT( (Data!$A$2:$A$10002=$A60)*(Data!$B$2:$B$10002=$B60)*(Data!$D$2:$D$10002=M$3)*(Data!$E$2:$E$10002&lt;=M$5) ) ),"N/A")</f>
        <v>N/A</v>
      </c>
      <c r="N60" s="6" t="str">
        <f>IF(N$4="x",IF( SUMPRODUCT( (Data!$A$2:$A$10002=$A60)*(Data!$B$2:$B$10002=$B60)*(Data!$D$2:$D$10002=N$3)*(Data!$E$2:$E$10002) )=0,"N/A",SUMPRODUCT( (Data!$A$2:$A$10002=$A60)*(Data!$B$2:$B$10002=$B60)*(Data!$D$2:$D$10002=N$3)*(Data!$E$2:$E$10002&lt;=N$5) ) ),"N/A")</f>
        <v>N/A</v>
      </c>
      <c r="O60" s="6" t="str">
        <f>IF(O$4="x",IF( SUMPRODUCT( (Data!$A$2:$A$10002=$A60)*(Data!$B$2:$B$10002=$B60)*(Data!$D$2:$D$10002=O$3)*(Data!$E$2:$E$10002) )=0,"N/A",SUMPRODUCT( (Data!$A$2:$A$10002=$A60)*(Data!$B$2:$B$10002=$B60)*(Data!$D$2:$D$10002=O$3)*(Data!$E$2:$E$10002&lt;=O$5) ) ),"N/A")</f>
        <v>N/A</v>
      </c>
      <c r="P60" s="6" t="str">
        <f>IF(P$4="x",IF( SUMPRODUCT( (Data!$A$2:$A$10002=$A60)*(Data!$B$2:$B$10002=$B60)*(Data!$D$2:$D$10002=P$3)*(Data!$E$2:$E$10002) )=0,"N/A",SUMPRODUCT( (Data!$A$2:$A$10002=$A60)*(Data!$B$2:$B$10002=$B60)*(Data!$D$2:$D$10002=P$3)*(Data!$E$2:$E$10002&lt;=P$5) ) ),"N/A")</f>
        <v>N/A</v>
      </c>
      <c r="Q60" s="6" t="str">
        <f>IF(Q$4="x",IF( SUMPRODUCT( (Data!$A$2:$A$10002=$A60)*(Data!$B$2:$B$10002=$B60)*(Data!$D$2:$D$10002=Q$3)*(Data!$E$2:$E$10002) )=0,"N/A",SUMPRODUCT( (Data!$A$2:$A$10002=$A60)*(Data!$B$2:$B$10002=$B60)*(Data!$D$2:$D$10002=Q$3)*(Data!$E$2:$E$10002&lt;=Q$5) ) ),"N/A")</f>
        <v>N/A</v>
      </c>
      <c r="R60" s="6" t="str">
        <f>IF(R$4="x",IF( SUMPRODUCT( (Data!$A$2:$A$10002=$A60)*(Data!$B$2:$B$10002=$B60)*(Data!$D$2:$D$10002=R$3)*(Data!$E$2:$E$10002) )=0,"N/A",SUMPRODUCT( (Data!$A$2:$A$10002=$A60)*(Data!$B$2:$B$10002=$B60)*(Data!$D$2:$D$10002=R$3)*(Data!$E$2:$E$10002&lt;=R$5) ) ),"N/A")</f>
        <v>N/A</v>
      </c>
      <c r="S60" s="6" t="str">
        <f>IF(S$4="x",IF( SUMPRODUCT( (Data!$A$2:$A$10002=$A60)*(Data!$B$2:$B$10002=$B60)*(Data!$D$2:$D$10002=S$3)*(Data!$E$2:$E$10002) )=0,"N/A",SUMPRODUCT( (Data!$A$2:$A$10002=$A60)*(Data!$B$2:$B$10002=$B60)*(Data!$D$2:$D$10002=S$3)*(Data!$E$2:$E$10002&lt;=S$5) ) ),"N/A")</f>
        <v>N/A</v>
      </c>
      <c r="T60" s="6" t="str">
        <f>IF(T$4="x",IF( SUMPRODUCT( (Data!$A$2:$A$10002=$A60)*(Data!$B$2:$B$10002=$B60)*(Data!$D$2:$D$10002=T$3)*(Data!$E$2:$E$10002) )=0,"N/A",SUMPRODUCT( (Data!$A$2:$A$10002=$A60)*(Data!$B$2:$B$10002=$B60)*(Data!$D$2:$D$10002=T$3)*(Data!$E$2:$E$10002&lt;=T$5) ) ),"N/A")</f>
        <v>N/A</v>
      </c>
      <c r="U60" s="6" t="str">
        <f>IF(U$4="x",IF( SUMPRODUCT( (Data!$A$2:$A$10002=$A60)*(Data!$B$2:$B$10002=$B60)*(Data!$D$2:$D$10002=U$3)*(Data!$E$2:$E$10002) )=0,"N/A",SUMPRODUCT( (Data!$A$2:$A$10002=$A60)*(Data!$B$2:$B$10002=$B60)*(Data!$D$2:$D$10002=U$3)*(Data!$E$2:$E$10002&lt;=U$5) ) ),"N/A")</f>
        <v>N/A</v>
      </c>
      <c r="V60" s="6" t="str">
        <f>IF(V$4="x",IF( SUMPRODUCT( (Data!$A$2:$A$10002=$A60)*(Data!$B$2:$B$10002=$B60)*(Data!$D$2:$D$10002=V$3)*(Data!$E$2:$E$10002) )=0,"N/A",SUMPRODUCT( (Data!$A$2:$A$10002=$A60)*(Data!$B$2:$B$10002=$B60)*(Data!$D$2:$D$10002=V$3)*(Data!$E$2:$E$10002&lt;=V$5) ) ),"N/A")</f>
        <v>N/A</v>
      </c>
      <c r="W60" s="6" t="str">
        <f>IF(W$4="x",IF( SUMPRODUCT( (Data!$A$2:$A$10002=$A60)*(Data!$B$2:$B$10002=$B60)*(Data!$D$2:$D$10002=W$3)*(Data!$E$2:$E$10002) )=0,"N/A",SUMPRODUCT( (Data!$A$2:$A$10002=$A60)*(Data!$B$2:$B$10002=$B60)*(Data!$D$2:$D$10002=W$3)*(Data!$E$2:$E$10002&lt;=W$5) ) ),"N/A")</f>
        <v>N/A</v>
      </c>
      <c r="X60" s="6" t="str">
        <f>IF(X$4="x",IF( SUMPRODUCT( (Data!$A$2:$A$10002=$A60)*(Data!$B$2:$B$10002=$B60)*(Data!$D$2:$D$10002=X$3)*(Data!$E$2:$E$10002) )=0,"N/A",SUMPRODUCT( (Data!$A$2:$A$10002=$A60)*(Data!$B$2:$B$10002=$B60)*(Data!$D$2:$D$10002=X$3)*(Data!$E$2:$E$10002&lt;=X$5) ) ),"N/A")</f>
        <v>N/A</v>
      </c>
      <c r="Y60" s="6">
        <f t="shared" si="100"/>
        <v>1</v>
      </c>
      <c r="AD60" s="6" t="str">
        <f>IF(AD$4="x",IF( SUMPRODUCT( (Data!$A$2:$A$10002=$A60)*(Data!$B$2:$B$10002=$B60)*(Data!$D$2:$D$10002=AD$3)*(Data!$E$2:$E$10002) )=0,"N/A",SUMPRODUCT( (Data!$A$2:$A$10002=$A60)*(Data!$B$2:$B$10002=$B60)*(Data!$D$2:$D$10002=AD$3)*(Data!$F$2:$F$10002&lt;=AD$5) ) ),"N/A")</f>
        <v>N/A</v>
      </c>
      <c r="AE60" s="6" t="str">
        <f>IF(AE$4="x",IF( SUMPRODUCT( (Data!$A$2:$A$10002=$A60)*(Data!$B$2:$B$10002=$B60)*(Data!$D$2:$D$10002=AE$3)*(Data!$E$2:$E$10002) )=0,"N/A",SUMPRODUCT( (Data!$A$2:$A$10002=$A60)*(Data!$B$2:$B$10002=$B60)*(Data!$D$2:$D$10002=AE$3)*(Data!$F$2:$F$10002&lt;=AE$5) ) ),"N/A")</f>
        <v>N/A</v>
      </c>
      <c r="AF60" s="6" t="str">
        <f>IF(AF$4="x",IF( SUMPRODUCT( (Data!$A$2:$A$10002=$A60)*(Data!$B$2:$B$10002=$B60)*(Data!$D$2:$D$10002=AF$3)*(Data!$E$2:$E$10002) )=0,"N/A",SUMPRODUCT( (Data!$A$2:$A$10002=$A60)*(Data!$B$2:$B$10002=$B60)*(Data!$D$2:$D$10002=AF$3)*(Data!$F$2:$F$10002&lt;=AF$5) ) ),"N/A")</f>
        <v>N/A</v>
      </c>
      <c r="AG60" s="6" t="str">
        <f>IF(AG$4="x",IF( SUMPRODUCT( (Data!$A$2:$A$10002=$A60)*(Data!$B$2:$B$10002=$B60)*(Data!$D$2:$D$10002=AG$3)*(Data!$E$2:$E$10002) )=0,"N/A",SUMPRODUCT( (Data!$A$2:$A$10002=$A60)*(Data!$B$2:$B$10002=$B60)*(Data!$D$2:$D$10002=AG$3)*(Data!$F$2:$F$10002&lt;=AG$5) ) ),"N/A")</f>
        <v>N/A</v>
      </c>
      <c r="AH60" s="6" t="str">
        <f>IF(AH$4="x",IF( SUMPRODUCT( (Data!$A$2:$A$10002=$A60)*(Data!$B$2:$B$10002=$B60)*(Data!$D$2:$D$10002=AH$3)*(Data!$E$2:$E$10002) )=0,"N/A",SUMPRODUCT( (Data!$A$2:$A$10002=$A60)*(Data!$B$2:$B$10002=$B60)*(Data!$D$2:$D$10002=AH$3)*(Data!$F$2:$F$10002&lt;=AH$5) ) ),"N/A")</f>
        <v>N/A</v>
      </c>
      <c r="AI60" s="6" t="str">
        <f>IF(AI$4="x",IF( SUMPRODUCT( (Data!$A$2:$A$10002=$A60)*(Data!$B$2:$B$10002=$B60)*(Data!$D$2:$D$10002=AI$3)*(Data!$E$2:$E$10002) )=0,"N/A",SUMPRODUCT( (Data!$A$2:$A$10002=$A60)*(Data!$B$2:$B$10002=$B60)*(Data!$D$2:$D$10002=AI$3)*(Data!$F$2:$F$10002&lt;=AI$5) ) ),"N/A")</f>
        <v>N/A</v>
      </c>
      <c r="AJ60" s="6">
        <f>IF(AJ$4="x",IF( SUMPRODUCT( (Data!$A$2:$A$10002=$A60)*(Data!$B$2:$B$10002=$B60)*(Data!$D$2:$D$10002=AJ$3)*(Data!$E$2:$E$10002) )=0,"N/A",SUMPRODUCT( (Data!$A$2:$A$10002=$A60)*(Data!$B$2:$B$10002=$B60)*(Data!$D$2:$D$10002=AJ$3)*(Data!$F$2:$F$10002&lt;=AJ$5) ) ),"N/A")</f>
        <v>1</v>
      </c>
      <c r="AK60" s="6">
        <f>IF(AK$4="x",IF( SUMPRODUCT( (Data!$A$2:$A$10002=$A60)*(Data!$B$2:$B$10002=$B60)*(Data!$D$2:$D$10002=AK$3)*(Data!$E$2:$E$10002) )=0,"N/A",SUMPRODUCT( (Data!$A$2:$A$10002=$A60)*(Data!$B$2:$B$10002=$B60)*(Data!$D$2:$D$10002=AK$3)*(Data!$F$2:$F$10002&lt;=AK$5) ) ),"N/A")</f>
        <v>1</v>
      </c>
      <c r="AL60" s="6" t="str">
        <f>IF(AL$4="x",IF( SUMPRODUCT( (Data!$A$2:$A$10002=$A60)*(Data!$B$2:$B$10002=$B60)*(Data!$D$2:$D$10002=AL$3)*(Data!$E$2:$E$10002) )=0,"N/A",SUMPRODUCT( (Data!$A$2:$A$10002=$A60)*(Data!$B$2:$B$10002=$B60)*(Data!$D$2:$D$10002=AL$3)*(Data!$F$2:$F$10002&lt;=AL$5) ) ),"N/A")</f>
        <v>N/A</v>
      </c>
      <c r="AM60" s="6" t="str">
        <f>IF(AM$4="x",IF( SUMPRODUCT( (Data!$A$2:$A$10002=$A60)*(Data!$B$2:$B$10002=$B60)*(Data!$D$2:$D$10002=AM$3)*(Data!$E$2:$E$10002) )=0,"N/A",SUMPRODUCT( (Data!$A$2:$A$10002=$A60)*(Data!$B$2:$B$10002=$B60)*(Data!$D$2:$D$10002=AM$3)*(Data!$F$2:$F$10002&lt;=AM$5) ) ),"N/A")</f>
        <v>N/A</v>
      </c>
      <c r="AN60" s="6" t="str">
        <f>IF(AN$4="x",IF( SUMPRODUCT( (Data!$A$2:$A$10002=$A60)*(Data!$B$2:$B$10002=$B60)*(Data!$D$2:$D$10002=AN$3)*(Data!$E$2:$E$10002) )=0,"N/A",SUMPRODUCT( (Data!$A$2:$A$10002=$A60)*(Data!$B$2:$B$10002=$B60)*(Data!$D$2:$D$10002=AN$3)*(Data!$F$2:$F$10002&lt;=AN$5) ) ),"N/A")</f>
        <v>N/A</v>
      </c>
      <c r="AO60" s="6" t="str">
        <f>IF(AO$4="x",IF( SUMPRODUCT( (Data!$A$2:$A$10002=$A60)*(Data!$B$2:$B$10002=$B60)*(Data!$D$2:$D$10002=AO$3)*(Data!$E$2:$E$10002) )=0,"N/A",SUMPRODUCT( (Data!$A$2:$A$10002=$A60)*(Data!$B$2:$B$10002=$B60)*(Data!$D$2:$D$10002=AO$3)*(Data!$F$2:$F$10002&lt;=AO$5) ) ),"N/A")</f>
        <v>N/A</v>
      </c>
      <c r="AP60" s="6" t="str">
        <f>IF(AP$4="x",IF( SUMPRODUCT( (Data!$A$2:$A$10002=$A60)*(Data!$B$2:$B$10002=$B60)*(Data!$D$2:$D$10002=AP$3)*(Data!$E$2:$E$10002) )=0,"N/A",SUMPRODUCT( (Data!$A$2:$A$10002=$A60)*(Data!$B$2:$B$10002=$B60)*(Data!$D$2:$D$10002=AP$3)*(Data!$F$2:$F$10002&lt;=AP$5) ) ),"N/A")</f>
        <v>N/A</v>
      </c>
      <c r="AQ60" s="6" t="str">
        <f>IF(AQ$4="x",IF( SUMPRODUCT( (Data!$A$2:$A$10002=$A60)*(Data!$B$2:$B$10002=$B60)*(Data!$D$2:$D$10002=AQ$3)*(Data!$E$2:$E$10002) )=0,"N/A",SUMPRODUCT( (Data!$A$2:$A$10002=$A60)*(Data!$B$2:$B$10002=$B60)*(Data!$D$2:$D$10002=AQ$3)*(Data!$F$2:$F$10002&lt;=AQ$5) ) ),"N/A")</f>
        <v>N/A</v>
      </c>
      <c r="AR60" s="6" t="str">
        <f>IF(AR$4="x",IF( SUMPRODUCT( (Data!$A$2:$A$10002=$A60)*(Data!$B$2:$B$10002=$B60)*(Data!$D$2:$D$10002=AR$3)*(Data!$E$2:$E$10002) )=0,"N/A",SUMPRODUCT( (Data!$A$2:$A$10002=$A60)*(Data!$B$2:$B$10002=$B60)*(Data!$D$2:$D$10002=AR$3)*(Data!$F$2:$F$10002&lt;=AR$5) ) ),"N/A")</f>
        <v>N/A</v>
      </c>
      <c r="AS60" s="6" t="str">
        <f>IF(AS$4="x",IF( SUMPRODUCT( (Data!$A$2:$A$10002=$A60)*(Data!$B$2:$B$10002=$B60)*(Data!$D$2:$D$10002=AS$3)*(Data!$E$2:$E$10002) )=0,"N/A",SUMPRODUCT( (Data!$A$2:$A$10002=$A60)*(Data!$B$2:$B$10002=$B60)*(Data!$D$2:$D$10002=AS$3)*(Data!$F$2:$F$10002&lt;=AS$5) ) ),"N/A")</f>
        <v>N/A</v>
      </c>
      <c r="AT60" s="6" t="str">
        <f>IF(AT$4="x",IF( SUMPRODUCT( (Data!$A$2:$A$10002=$A60)*(Data!$B$2:$B$10002=$B60)*(Data!$D$2:$D$10002=AT$3)*(Data!$E$2:$E$10002) )=0,"N/A",SUMPRODUCT( (Data!$A$2:$A$10002=$A60)*(Data!$B$2:$B$10002=$B60)*(Data!$D$2:$D$10002=AT$3)*(Data!$F$2:$F$10002&lt;=AT$5) ) ),"N/A")</f>
        <v>N/A</v>
      </c>
      <c r="AU60" s="6" t="str">
        <f>IF(AU$4="x",IF( SUMPRODUCT( (Data!$A$2:$A$10002=$A60)*(Data!$B$2:$B$10002=$B60)*(Data!$D$2:$D$10002=AU$3)*(Data!$E$2:$E$10002) )=0,"N/A",SUMPRODUCT( (Data!$A$2:$A$10002=$A60)*(Data!$B$2:$B$10002=$B60)*(Data!$D$2:$D$10002=AU$3)*(Data!$F$2:$F$10002&lt;=AU$5) ) ),"N/A")</f>
        <v>N/A</v>
      </c>
      <c r="AV60" s="6" t="str">
        <f>IF(AV$4="x",IF( SUMPRODUCT( (Data!$A$2:$A$10002=$A60)*(Data!$B$2:$B$10002=$B60)*(Data!$D$2:$D$10002=AV$3)*(Data!$E$2:$E$10002) )=0,"N/A",SUMPRODUCT( (Data!$A$2:$A$10002=$A60)*(Data!$B$2:$B$10002=$B60)*(Data!$D$2:$D$10002=AV$3)*(Data!$F$2:$F$10002&lt;=AV$5) ) ),"N/A")</f>
        <v>N/A</v>
      </c>
      <c r="AW60" s="6" t="str">
        <f>IF(AW$4="x",IF( SUMPRODUCT( (Data!$A$2:$A$10002=$A60)*(Data!$B$2:$B$10002=$B60)*(Data!$D$2:$D$10002=AW$3)*(Data!$E$2:$E$10002) )=0,"N/A",SUMPRODUCT( (Data!$A$2:$A$10002=$A60)*(Data!$B$2:$B$10002=$B60)*(Data!$D$2:$D$10002=AW$3)*(Data!$F$2:$F$10002&lt;=AW$5) ) ),"N/A")</f>
        <v>N/A</v>
      </c>
      <c r="AX60" s="6" t="str">
        <f>IF(AX$4="x",IF( SUMPRODUCT( (Data!$A$2:$A$10002=$A60)*(Data!$B$2:$B$10002=$B60)*(Data!$D$2:$D$10002=AX$3)*(Data!$E$2:$E$10002) )=0,"N/A",SUMPRODUCT( (Data!$A$2:$A$10002=$A60)*(Data!$B$2:$B$10002=$B60)*(Data!$D$2:$D$10002=AX$3)*(Data!$F$2:$F$10002&lt;=AX$5) ) ),"N/A")</f>
        <v>N/A</v>
      </c>
      <c r="AY60" s="6">
        <f t="shared" si="101"/>
        <v>1</v>
      </c>
      <c r="BD60" s="6" t="str">
        <f t="shared" si="102"/>
        <v>N/A</v>
      </c>
      <c r="BE60" s="6" t="str">
        <f t="shared" si="103"/>
        <v>N/A</v>
      </c>
      <c r="BF60" s="6" t="str">
        <f t="shared" si="104"/>
        <v>N/A</v>
      </c>
      <c r="BG60" s="6" t="str">
        <f t="shared" si="105"/>
        <v>N/A</v>
      </c>
      <c r="BH60" s="6" t="str">
        <f t="shared" si="106"/>
        <v>N/A</v>
      </c>
      <c r="BI60" s="6" t="str">
        <f t="shared" si="107"/>
        <v>N/A</v>
      </c>
      <c r="BJ60" s="6">
        <f t="shared" si="108"/>
        <v>1</v>
      </c>
      <c r="BK60" s="6">
        <f t="shared" si="109"/>
        <v>1</v>
      </c>
      <c r="BL60" s="6" t="str">
        <f t="shared" si="110"/>
        <v>N/A</v>
      </c>
      <c r="BM60" s="6" t="str">
        <f t="shared" si="111"/>
        <v>N/A</v>
      </c>
      <c r="BN60" s="6" t="str">
        <f t="shared" si="112"/>
        <v>N/A</v>
      </c>
      <c r="BO60" s="6" t="str">
        <f t="shared" si="113"/>
        <v>N/A</v>
      </c>
      <c r="BP60" s="6" t="str">
        <f t="shared" si="114"/>
        <v>N/A</v>
      </c>
      <c r="BQ60" s="6" t="str">
        <f t="shared" si="115"/>
        <v>N/A</v>
      </c>
      <c r="BR60" s="6" t="str">
        <f t="shared" si="116"/>
        <v>N/A</v>
      </c>
      <c r="BS60" s="6" t="str">
        <f t="shared" si="117"/>
        <v>N/A</v>
      </c>
      <c r="BT60" s="6" t="str">
        <f t="shared" si="118"/>
        <v>N/A</v>
      </c>
      <c r="BU60" s="6" t="str">
        <f t="shared" si="119"/>
        <v>N/A</v>
      </c>
      <c r="BV60" s="6" t="str">
        <f t="shared" si="120"/>
        <v>N/A</v>
      </c>
      <c r="BW60" s="6" t="str">
        <f t="shared" si="121"/>
        <v>N/A</v>
      </c>
      <c r="BX60" s="6" t="str">
        <f t="shared" si="122"/>
        <v>N/A</v>
      </c>
      <c r="BY60" s="6">
        <f t="shared" si="123"/>
        <v>1</v>
      </c>
    </row>
    <row r="61" spans="1:77" x14ac:dyDescent="0.25">
      <c r="A61" s="6" t="s">
        <v>147</v>
      </c>
      <c r="B61" s="6" t="s">
        <v>155</v>
      </c>
      <c r="C61" s="26"/>
      <c r="D61" s="6" t="str">
        <f>IF(D$4="x",IF( SUMPRODUCT( (Data!$A$2:$A$10002=$A61)*(Data!$B$2:$B$10002=$B61)*(Data!$D$2:$D$10002=D$3)*(Data!$E$2:$E$10002) )=0,"N/A",SUMPRODUCT( (Data!$A$2:$A$10002=$A61)*(Data!$B$2:$B$10002=$B61)*(Data!$D$2:$D$10002=D$3)*(Data!$E$2:$E$10002&lt;=D$5) ) ),"N/A")</f>
        <v>N/A</v>
      </c>
      <c r="E61" s="6" t="str">
        <f>IF(E$4="x",IF( SUMPRODUCT( (Data!$A$2:$A$10002=$A61)*(Data!$B$2:$B$10002=$B61)*(Data!$D$2:$D$10002=E$3)*(Data!$E$2:$E$10002) )=0,"N/A",SUMPRODUCT( (Data!$A$2:$A$10002=$A61)*(Data!$B$2:$B$10002=$B61)*(Data!$D$2:$D$10002=E$3)*(Data!$E$2:$E$10002&lt;=E$5) ) ),"N/A")</f>
        <v>N/A</v>
      </c>
      <c r="F61" s="6" t="str">
        <f>IF(F$4="x",IF( SUMPRODUCT( (Data!$A$2:$A$10002=$A61)*(Data!$B$2:$B$10002=$B61)*(Data!$D$2:$D$10002=F$3)*(Data!$E$2:$E$10002) )=0,"N/A",SUMPRODUCT( (Data!$A$2:$A$10002=$A61)*(Data!$B$2:$B$10002=$B61)*(Data!$D$2:$D$10002=F$3)*(Data!$E$2:$E$10002&lt;=F$5) ) ),"N/A")</f>
        <v>N/A</v>
      </c>
      <c r="G61" s="6" t="str">
        <f>IF(G$4="x",IF( SUMPRODUCT( (Data!$A$2:$A$10002=$A61)*(Data!$B$2:$B$10002=$B61)*(Data!$D$2:$D$10002=G$3)*(Data!$E$2:$E$10002) )=0,"N/A",SUMPRODUCT( (Data!$A$2:$A$10002=$A61)*(Data!$B$2:$B$10002=$B61)*(Data!$D$2:$D$10002=G$3)*(Data!$E$2:$E$10002&lt;=G$5) ) ),"N/A")</f>
        <v>N/A</v>
      </c>
      <c r="H61" s="6" t="str">
        <f>IF(H$4="x",IF( SUMPRODUCT( (Data!$A$2:$A$10002=$A61)*(Data!$B$2:$B$10002=$B61)*(Data!$D$2:$D$10002=H$3)*(Data!$E$2:$E$10002) )=0,"N/A",SUMPRODUCT( (Data!$A$2:$A$10002=$A61)*(Data!$B$2:$B$10002=$B61)*(Data!$D$2:$D$10002=H$3)*(Data!$E$2:$E$10002&lt;=H$5) ) ),"N/A")</f>
        <v>N/A</v>
      </c>
      <c r="I61" s="6" t="str">
        <f>IF(I$4="x",IF( SUMPRODUCT( (Data!$A$2:$A$10002=$A61)*(Data!$B$2:$B$10002=$B61)*(Data!$D$2:$D$10002=I$3)*(Data!$E$2:$E$10002) )=0,"N/A",SUMPRODUCT( (Data!$A$2:$A$10002=$A61)*(Data!$B$2:$B$10002=$B61)*(Data!$D$2:$D$10002=I$3)*(Data!$E$2:$E$10002&lt;=I$5) ) ),"N/A")</f>
        <v>N/A</v>
      </c>
      <c r="J61" s="6">
        <f>IF(J$4="x",IF( SUMPRODUCT( (Data!$A$2:$A$10002=$A61)*(Data!$B$2:$B$10002=$B61)*(Data!$D$2:$D$10002=J$3)*(Data!$E$2:$E$10002) )=0,"N/A",SUMPRODUCT( (Data!$A$2:$A$10002=$A61)*(Data!$B$2:$B$10002=$B61)*(Data!$D$2:$D$10002=J$3)*(Data!$E$2:$E$10002&lt;=J$5) ) ),"N/A")</f>
        <v>0</v>
      </c>
      <c r="K61" s="6">
        <f>IF(K$4="x",IF( SUMPRODUCT( (Data!$A$2:$A$10002=$A61)*(Data!$B$2:$B$10002=$B61)*(Data!$D$2:$D$10002=K$3)*(Data!$E$2:$E$10002) )=0,"N/A",SUMPRODUCT( (Data!$A$2:$A$10002=$A61)*(Data!$B$2:$B$10002=$B61)*(Data!$D$2:$D$10002=K$3)*(Data!$E$2:$E$10002&lt;=K$5) ) ),"N/A")</f>
        <v>1</v>
      </c>
      <c r="L61" s="6" t="str">
        <f>IF(L$4="x",IF( SUMPRODUCT( (Data!$A$2:$A$10002=$A61)*(Data!$B$2:$B$10002=$B61)*(Data!$D$2:$D$10002=L$3)*(Data!$E$2:$E$10002) )=0,"N/A",SUMPRODUCT( (Data!$A$2:$A$10002=$A61)*(Data!$B$2:$B$10002=$B61)*(Data!$D$2:$D$10002=L$3)*(Data!$E$2:$E$10002&lt;=L$5) ) ),"N/A")</f>
        <v>N/A</v>
      </c>
      <c r="M61" s="6" t="str">
        <f>IF(M$4="x",IF( SUMPRODUCT( (Data!$A$2:$A$10002=$A61)*(Data!$B$2:$B$10002=$B61)*(Data!$D$2:$D$10002=M$3)*(Data!$E$2:$E$10002) )=0,"N/A",SUMPRODUCT( (Data!$A$2:$A$10002=$A61)*(Data!$B$2:$B$10002=$B61)*(Data!$D$2:$D$10002=M$3)*(Data!$E$2:$E$10002&lt;=M$5) ) ),"N/A")</f>
        <v>N/A</v>
      </c>
      <c r="N61" s="6" t="str">
        <f>IF(N$4="x",IF( SUMPRODUCT( (Data!$A$2:$A$10002=$A61)*(Data!$B$2:$B$10002=$B61)*(Data!$D$2:$D$10002=N$3)*(Data!$E$2:$E$10002) )=0,"N/A",SUMPRODUCT( (Data!$A$2:$A$10002=$A61)*(Data!$B$2:$B$10002=$B61)*(Data!$D$2:$D$10002=N$3)*(Data!$E$2:$E$10002&lt;=N$5) ) ),"N/A")</f>
        <v>N/A</v>
      </c>
      <c r="O61" s="6" t="str">
        <f>IF(O$4="x",IF( SUMPRODUCT( (Data!$A$2:$A$10002=$A61)*(Data!$B$2:$B$10002=$B61)*(Data!$D$2:$D$10002=O$3)*(Data!$E$2:$E$10002) )=0,"N/A",SUMPRODUCT( (Data!$A$2:$A$10002=$A61)*(Data!$B$2:$B$10002=$B61)*(Data!$D$2:$D$10002=O$3)*(Data!$E$2:$E$10002&lt;=O$5) ) ),"N/A")</f>
        <v>N/A</v>
      </c>
      <c r="P61" s="6" t="str">
        <f>IF(P$4="x",IF( SUMPRODUCT( (Data!$A$2:$A$10002=$A61)*(Data!$B$2:$B$10002=$B61)*(Data!$D$2:$D$10002=P$3)*(Data!$E$2:$E$10002) )=0,"N/A",SUMPRODUCT( (Data!$A$2:$A$10002=$A61)*(Data!$B$2:$B$10002=$B61)*(Data!$D$2:$D$10002=P$3)*(Data!$E$2:$E$10002&lt;=P$5) ) ),"N/A")</f>
        <v>N/A</v>
      </c>
      <c r="Q61" s="6" t="str">
        <f>IF(Q$4="x",IF( SUMPRODUCT( (Data!$A$2:$A$10002=$A61)*(Data!$B$2:$B$10002=$B61)*(Data!$D$2:$D$10002=Q$3)*(Data!$E$2:$E$10002) )=0,"N/A",SUMPRODUCT( (Data!$A$2:$A$10002=$A61)*(Data!$B$2:$B$10002=$B61)*(Data!$D$2:$D$10002=Q$3)*(Data!$E$2:$E$10002&lt;=Q$5) ) ),"N/A")</f>
        <v>N/A</v>
      </c>
      <c r="R61" s="6" t="str">
        <f>IF(R$4="x",IF( SUMPRODUCT( (Data!$A$2:$A$10002=$A61)*(Data!$B$2:$B$10002=$B61)*(Data!$D$2:$D$10002=R$3)*(Data!$E$2:$E$10002) )=0,"N/A",SUMPRODUCT( (Data!$A$2:$A$10002=$A61)*(Data!$B$2:$B$10002=$B61)*(Data!$D$2:$D$10002=R$3)*(Data!$E$2:$E$10002&lt;=R$5) ) ),"N/A")</f>
        <v>N/A</v>
      </c>
      <c r="S61" s="6" t="str">
        <f>IF(S$4="x",IF( SUMPRODUCT( (Data!$A$2:$A$10002=$A61)*(Data!$B$2:$B$10002=$B61)*(Data!$D$2:$D$10002=S$3)*(Data!$E$2:$E$10002) )=0,"N/A",SUMPRODUCT( (Data!$A$2:$A$10002=$A61)*(Data!$B$2:$B$10002=$B61)*(Data!$D$2:$D$10002=S$3)*(Data!$E$2:$E$10002&lt;=S$5) ) ),"N/A")</f>
        <v>N/A</v>
      </c>
      <c r="T61" s="6" t="str">
        <f>IF(T$4="x",IF( SUMPRODUCT( (Data!$A$2:$A$10002=$A61)*(Data!$B$2:$B$10002=$B61)*(Data!$D$2:$D$10002=T$3)*(Data!$E$2:$E$10002) )=0,"N/A",SUMPRODUCT( (Data!$A$2:$A$10002=$A61)*(Data!$B$2:$B$10002=$B61)*(Data!$D$2:$D$10002=T$3)*(Data!$E$2:$E$10002&lt;=T$5) ) ),"N/A")</f>
        <v>N/A</v>
      </c>
      <c r="U61" s="6" t="str">
        <f>IF(U$4="x",IF( SUMPRODUCT( (Data!$A$2:$A$10002=$A61)*(Data!$B$2:$B$10002=$B61)*(Data!$D$2:$D$10002=U$3)*(Data!$E$2:$E$10002) )=0,"N/A",SUMPRODUCT( (Data!$A$2:$A$10002=$A61)*(Data!$B$2:$B$10002=$B61)*(Data!$D$2:$D$10002=U$3)*(Data!$E$2:$E$10002&lt;=U$5) ) ),"N/A")</f>
        <v>N/A</v>
      </c>
      <c r="V61" s="6" t="str">
        <f>IF(V$4="x",IF( SUMPRODUCT( (Data!$A$2:$A$10002=$A61)*(Data!$B$2:$B$10002=$B61)*(Data!$D$2:$D$10002=V$3)*(Data!$E$2:$E$10002) )=0,"N/A",SUMPRODUCT( (Data!$A$2:$A$10002=$A61)*(Data!$B$2:$B$10002=$B61)*(Data!$D$2:$D$10002=V$3)*(Data!$E$2:$E$10002&lt;=V$5) ) ),"N/A")</f>
        <v>N/A</v>
      </c>
      <c r="W61" s="6" t="str">
        <f>IF(W$4="x",IF( SUMPRODUCT( (Data!$A$2:$A$10002=$A61)*(Data!$B$2:$B$10002=$B61)*(Data!$D$2:$D$10002=W$3)*(Data!$E$2:$E$10002) )=0,"N/A",SUMPRODUCT( (Data!$A$2:$A$10002=$A61)*(Data!$B$2:$B$10002=$B61)*(Data!$D$2:$D$10002=W$3)*(Data!$E$2:$E$10002&lt;=W$5) ) ),"N/A")</f>
        <v>N/A</v>
      </c>
      <c r="X61" s="6" t="str">
        <f>IF(X$4="x",IF( SUMPRODUCT( (Data!$A$2:$A$10002=$A61)*(Data!$B$2:$B$10002=$B61)*(Data!$D$2:$D$10002=X$3)*(Data!$E$2:$E$10002) )=0,"N/A",SUMPRODUCT( (Data!$A$2:$A$10002=$A61)*(Data!$B$2:$B$10002=$B61)*(Data!$D$2:$D$10002=X$3)*(Data!$E$2:$E$10002&lt;=X$5) ) ),"N/A")</f>
        <v>N/A</v>
      </c>
      <c r="Y61" s="6">
        <f t="shared" si="100"/>
        <v>0</v>
      </c>
      <c r="AD61" s="6" t="str">
        <f>IF(AD$4="x",IF( SUMPRODUCT( (Data!$A$2:$A$10002=$A61)*(Data!$B$2:$B$10002=$B61)*(Data!$D$2:$D$10002=AD$3)*(Data!$E$2:$E$10002) )=0,"N/A",SUMPRODUCT( (Data!$A$2:$A$10002=$A61)*(Data!$B$2:$B$10002=$B61)*(Data!$D$2:$D$10002=AD$3)*(Data!$F$2:$F$10002&lt;=AD$5) ) ),"N/A")</f>
        <v>N/A</v>
      </c>
      <c r="AE61" s="6" t="str">
        <f>IF(AE$4="x",IF( SUMPRODUCT( (Data!$A$2:$A$10002=$A61)*(Data!$B$2:$B$10002=$B61)*(Data!$D$2:$D$10002=AE$3)*(Data!$E$2:$E$10002) )=0,"N/A",SUMPRODUCT( (Data!$A$2:$A$10002=$A61)*(Data!$B$2:$B$10002=$B61)*(Data!$D$2:$D$10002=AE$3)*(Data!$F$2:$F$10002&lt;=AE$5) ) ),"N/A")</f>
        <v>N/A</v>
      </c>
      <c r="AF61" s="6" t="str">
        <f>IF(AF$4="x",IF( SUMPRODUCT( (Data!$A$2:$A$10002=$A61)*(Data!$B$2:$B$10002=$B61)*(Data!$D$2:$D$10002=AF$3)*(Data!$E$2:$E$10002) )=0,"N/A",SUMPRODUCT( (Data!$A$2:$A$10002=$A61)*(Data!$B$2:$B$10002=$B61)*(Data!$D$2:$D$10002=AF$3)*(Data!$F$2:$F$10002&lt;=AF$5) ) ),"N/A")</f>
        <v>N/A</v>
      </c>
      <c r="AG61" s="6" t="str">
        <f>IF(AG$4="x",IF( SUMPRODUCT( (Data!$A$2:$A$10002=$A61)*(Data!$B$2:$B$10002=$B61)*(Data!$D$2:$D$10002=AG$3)*(Data!$E$2:$E$10002) )=0,"N/A",SUMPRODUCT( (Data!$A$2:$A$10002=$A61)*(Data!$B$2:$B$10002=$B61)*(Data!$D$2:$D$10002=AG$3)*(Data!$F$2:$F$10002&lt;=AG$5) ) ),"N/A")</f>
        <v>N/A</v>
      </c>
      <c r="AH61" s="6" t="str">
        <f>IF(AH$4="x",IF( SUMPRODUCT( (Data!$A$2:$A$10002=$A61)*(Data!$B$2:$B$10002=$B61)*(Data!$D$2:$D$10002=AH$3)*(Data!$E$2:$E$10002) )=0,"N/A",SUMPRODUCT( (Data!$A$2:$A$10002=$A61)*(Data!$B$2:$B$10002=$B61)*(Data!$D$2:$D$10002=AH$3)*(Data!$F$2:$F$10002&lt;=AH$5) ) ),"N/A")</f>
        <v>N/A</v>
      </c>
      <c r="AI61" s="6" t="str">
        <f>IF(AI$4="x",IF( SUMPRODUCT( (Data!$A$2:$A$10002=$A61)*(Data!$B$2:$B$10002=$B61)*(Data!$D$2:$D$10002=AI$3)*(Data!$E$2:$E$10002) )=0,"N/A",SUMPRODUCT( (Data!$A$2:$A$10002=$A61)*(Data!$B$2:$B$10002=$B61)*(Data!$D$2:$D$10002=AI$3)*(Data!$F$2:$F$10002&lt;=AI$5) ) ),"N/A")</f>
        <v>N/A</v>
      </c>
      <c r="AJ61" s="6">
        <f>IF(AJ$4="x",IF( SUMPRODUCT( (Data!$A$2:$A$10002=$A61)*(Data!$B$2:$B$10002=$B61)*(Data!$D$2:$D$10002=AJ$3)*(Data!$E$2:$E$10002) )=0,"N/A",SUMPRODUCT( (Data!$A$2:$A$10002=$A61)*(Data!$B$2:$B$10002=$B61)*(Data!$D$2:$D$10002=AJ$3)*(Data!$F$2:$F$10002&lt;=AJ$5) ) ),"N/A")</f>
        <v>1</v>
      </c>
      <c r="AK61" s="6">
        <f>IF(AK$4="x",IF( SUMPRODUCT( (Data!$A$2:$A$10002=$A61)*(Data!$B$2:$B$10002=$B61)*(Data!$D$2:$D$10002=AK$3)*(Data!$E$2:$E$10002) )=0,"N/A",SUMPRODUCT( (Data!$A$2:$A$10002=$A61)*(Data!$B$2:$B$10002=$B61)*(Data!$D$2:$D$10002=AK$3)*(Data!$F$2:$F$10002&lt;=AK$5) ) ),"N/A")</f>
        <v>1</v>
      </c>
      <c r="AL61" s="6" t="str">
        <f>IF(AL$4="x",IF( SUMPRODUCT( (Data!$A$2:$A$10002=$A61)*(Data!$B$2:$B$10002=$B61)*(Data!$D$2:$D$10002=AL$3)*(Data!$E$2:$E$10002) )=0,"N/A",SUMPRODUCT( (Data!$A$2:$A$10002=$A61)*(Data!$B$2:$B$10002=$B61)*(Data!$D$2:$D$10002=AL$3)*(Data!$F$2:$F$10002&lt;=AL$5) ) ),"N/A")</f>
        <v>N/A</v>
      </c>
      <c r="AM61" s="6" t="str">
        <f>IF(AM$4="x",IF( SUMPRODUCT( (Data!$A$2:$A$10002=$A61)*(Data!$B$2:$B$10002=$B61)*(Data!$D$2:$D$10002=AM$3)*(Data!$E$2:$E$10002) )=0,"N/A",SUMPRODUCT( (Data!$A$2:$A$10002=$A61)*(Data!$B$2:$B$10002=$B61)*(Data!$D$2:$D$10002=AM$3)*(Data!$F$2:$F$10002&lt;=AM$5) ) ),"N/A")</f>
        <v>N/A</v>
      </c>
      <c r="AN61" s="6" t="str">
        <f>IF(AN$4="x",IF( SUMPRODUCT( (Data!$A$2:$A$10002=$A61)*(Data!$B$2:$B$10002=$B61)*(Data!$D$2:$D$10002=AN$3)*(Data!$E$2:$E$10002) )=0,"N/A",SUMPRODUCT( (Data!$A$2:$A$10002=$A61)*(Data!$B$2:$B$10002=$B61)*(Data!$D$2:$D$10002=AN$3)*(Data!$F$2:$F$10002&lt;=AN$5) ) ),"N/A")</f>
        <v>N/A</v>
      </c>
      <c r="AO61" s="6" t="str">
        <f>IF(AO$4="x",IF( SUMPRODUCT( (Data!$A$2:$A$10002=$A61)*(Data!$B$2:$B$10002=$B61)*(Data!$D$2:$D$10002=AO$3)*(Data!$E$2:$E$10002) )=0,"N/A",SUMPRODUCT( (Data!$A$2:$A$10002=$A61)*(Data!$B$2:$B$10002=$B61)*(Data!$D$2:$D$10002=AO$3)*(Data!$F$2:$F$10002&lt;=AO$5) ) ),"N/A")</f>
        <v>N/A</v>
      </c>
      <c r="AP61" s="6" t="str">
        <f>IF(AP$4="x",IF( SUMPRODUCT( (Data!$A$2:$A$10002=$A61)*(Data!$B$2:$B$10002=$B61)*(Data!$D$2:$D$10002=AP$3)*(Data!$E$2:$E$10002) )=0,"N/A",SUMPRODUCT( (Data!$A$2:$A$10002=$A61)*(Data!$B$2:$B$10002=$B61)*(Data!$D$2:$D$10002=AP$3)*(Data!$F$2:$F$10002&lt;=AP$5) ) ),"N/A")</f>
        <v>N/A</v>
      </c>
      <c r="AQ61" s="6" t="str">
        <f>IF(AQ$4="x",IF( SUMPRODUCT( (Data!$A$2:$A$10002=$A61)*(Data!$B$2:$B$10002=$B61)*(Data!$D$2:$D$10002=AQ$3)*(Data!$E$2:$E$10002) )=0,"N/A",SUMPRODUCT( (Data!$A$2:$A$10002=$A61)*(Data!$B$2:$B$10002=$B61)*(Data!$D$2:$D$10002=AQ$3)*(Data!$F$2:$F$10002&lt;=AQ$5) ) ),"N/A")</f>
        <v>N/A</v>
      </c>
      <c r="AR61" s="6" t="str">
        <f>IF(AR$4="x",IF( SUMPRODUCT( (Data!$A$2:$A$10002=$A61)*(Data!$B$2:$B$10002=$B61)*(Data!$D$2:$D$10002=AR$3)*(Data!$E$2:$E$10002) )=0,"N/A",SUMPRODUCT( (Data!$A$2:$A$10002=$A61)*(Data!$B$2:$B$10002=$B61)*(Data!$D$2:$D$10002=AR$3)*(Data!$F$2:$F$10002&lt;=AR$5) ) ),"N/A")</f>
        <v>N/A</v>
      </c>
      <c r="AS61" s="6" t="str">
        <f>IF(AS$4="x",IF( SUMPRODUCT( (Data!$A$2:$A$10002=$A61)*(Data!$B$2:$B$10002=$B61)*(Data!$D$2:$D$10002=AS$3)*(Data!$E$2:$E$10002) )=0,"N/A",SUMPRODUCT( (Data!$A$2:$A$10002=$A61)*(Data!$B$2:$B$10002=$B61)*(Data!$D$2:$D$10002=AS$3)*(Data!$F$2:$F$10002&lt;=AS$5) ) ),"N/A")</f>
        <v>N/A</v>
      </c>
      <c r="AT61" s="6" t="str">
        <f>IF(AT$4="x",IF( SUMPRODUCT( (Data!$A$2:$A$10002=$A61)*(Data!$B$2:$B$10002=$B61)*(Data!$D$2:$D$10002=AT$3)*(Data!$E$2:$E$10002) )=0,"N/A",SUMPRODUCT( (Data!$A$2:$A$10002=$A61)*(Data!$B$2:$B$10002=$B61)*(Data!$D$2:$D$10002=AT$3)*(Data!$F$2:$F$10002&lt;=AT$5) ) ),"N/A")</f>
        <v>N/A</v>
      </c>
      <c r="AU61" s="6" t="str">
        <f>IF(AU$4="x",IF( SUMPRODUCT( (Data!$A$2:$A$10002=$A61)*(Data!$B$2:$B$10002=$B61)*(Data!$D$2:$D$10002=AU$3)*(Data!$E$2:$E$10002) )=0,"N/A",SUMPRODUCT( (Data!$A$2:$A$10002=$A61)*(Data!$B$2:$B$10002=$B61)*(Data!$D$2:$D$10002=AU$3)*(Data!$F$2:$F$10002&lt;=AU$5) ) ),"N/A")</f>
        <v>N/A</v>
      </c>
      <c r="AV61" s="6" t="str">
        <f>IF(AV$4="x",IF( SUMPRODUCT( (Data!$A$2:$A$10002=$A61)*(Data!$B$2:$B$10002=$B61)*(Data!$D$2:$D$10002=AV$3)*(Data!$E$2:$E$10002) )=0,"N/A",SUMPRODUCT( (Data!$A$2:$A$10002=$A61)*(Data!$B$2:$B$10002=$B61)*(Data!$D$2:$D$10002=AV$3)*(Data!$F$2:$F$10002&lt;=AV$5) ) ),"N/A")</f>
        <v>N/A</v>
      </c>
      <c r="AW61" s="6" t="str">
        <f>IF(AW$4="x",IF( SUMPRODUCT( (Data!$A$2:$A$10002=$A61)*(Data!$B$2:$B$10002=$B61)*(Data!$D$2:$D$10002=AW$3)*(Data!$E$2:$E$10002) )=0,"N/A",SUMPRODUCT( (Data!$A$2:$A$10002=$A61)*(Data!$B$2:$B$10002=$B61)*(Data!$D$2:$D$10002=AW$3)*(Data!$F$2:$F$10002&lt;=AW$5) ) ),"N/A")</f>
        <v>N/A</v>
      </c>
      <c r="AX61" s="6" t="str">
        <f>IF(AX$4="x",IF( SUMPRODUCT( (Data!$A$2:$A$10002=$A61)*(Data!$B$2:$B$10002=$B61)*(Data!$D$2:$D$10002=AX$3)*(Data!$E$2:$E$10002) )=0,"N/A",SUMPRODUCT( (Data!$A$2:$A$10002=$A61)*(Data!$B$2:$B$10002=$B61)*(Data!$D$2:$D$10002=AX$3)*(Data!$F$2:$F$10002&lt;=AX$5) ) ),"N/A")</f>
        <v>N/A</v>
      </c>
      <c r="AY61" s="6">
        <f t="shared" si="101"/>
        <v>1</v>
      </c>
      <c r="BD61" s="6" t="str">
        <f t="shared" si="102"/>
        <v>N/A</v>
      </c>
      <c r="BE61" s="6" t="str">
        <f t="shared" si="103"/>
        <v>N/A</v>
      </c>
      <c r="BF61" s="6" t="str">
        <f t="shared" si="104"/>
        <v>N/A</v>
      </c>
      <c r="BG61" s="6" t="str">
        <f t="shared" si="105"/>
        <v>N/A</v>
      </c>
      <c r="BH61" s="6" t="str">
        <f t="shared" si="106"/>
        <v>N/A</v>
      </c>
      <c r="BI61" s="6" t="str">
        <f t="shared" si="107"/>
        <v>N/A</v>
      </c>
      <c r="BJ61" s="6">
        <f t="shared" si="108"/>
        <v>0</v>
      </c>
      <c r="BK61" s="6">
        <f t="shared" si="109"/>
        <v>1</v>
      </c>
      <c r="BL61" s="6" t="str">
        <f t="shared" si="110"/>
        <v>N/A</v>
      </c>
      <c r="BM61" s="6" t="str">
        <f t="shared" si="111"/>
        <v>N/A</v>
      </c>
      <c r="BN61" s="6" t="str">
        <f t="shared" si="112"/>
        <v>N/A</v>
      </c>
      <c r="BO61" s="6" t="str">
        <f t="shared" si="113"/>
        <v>N/A</v>
      </c>
      <c r="BP61" s="6" t="str">
        <f t="shared" si="114"/>
        <v>N/A</v>
      </c>
      <c r="BQ61" s="6" t="str">
        <f t="shared" si="115"/>
        <v>N/A</v>
      </c>
      <c r="BR61" s="6" t="str">
        <f t="shared" si="116"/>
        <v>N/A</v>
      </c>
      <c r="BS61" s="6" t="str">
        <f t="shared" si="117"/>
        <v>N/A</v>
      </c>
      <c r="BT61" s="6" t="str">
        <f t="shared" si="118"/>
        <v>N/A</v>
      </c>
      <c r="BU61" s="6" t="str">
        <f t="shared" si="119"/>
        <v>N/A</v>
      </c>
      <c r="BV61" s="6" t="str">
        <f t="shared" si="120"/>
        <v>N/A</v>
      </c>
      <c r="BW61" s="6" t="str">
        <f t="shared" si="121"/>
        <v>N/A</v>
      </c>
      <c r="BX61" s="6" t="str">
        <f t="shared" si="122"/>
        <v>N/A</v>
      </c>
      <c r="BY61" s="6">
        <f t="shared" si="123"/>
        <v>0</v>
      </c>
    </row>
    <row r="62" spans="1:77" x14ac:dyDescent="0.25">
      <c r="A62" s="6" t="s">
        <v>148</v>
      </c>
      <c r="B62" s="6" t="s">
        <v>155</v>
      </c>
      <c r="C62" s="26"/>
      <c r="D62" s="6" t="str">
        <f>IF(D$4="x",IF( SUMPRODUCT( (Data!$A$2:$A$10002=$A62)*(Data!$B$2:$B$10002=$B62)*(Data!$D$2:$D$10002=D$3)*(Data!$E$2:$E$10002) )=0,"N/A",SUMPRODUCT( (Data!$A$2:$A$10002=$A62)*(Data!$B$2:$B$10002=$B62)*(Data!$D$2:$D$10002=D$3)*(Data!$E$2:$E$10002&lt;=D$5) ) ),"N/A")</f>
        <v>N/A</v>
      </c>
      <c r="E62" s="6" t="str">
        <f>IF(E$4="x",IF( SUMPRODUCT( (Data!$A$2:$A$10002=$A62)*(Data!$B$2:$B$10002=$B62)*(Data!$D$2:$D$10002=E$3)*(Data!$E$2:$E$10002) )=0,"N/A",SUMPRODUCT( (Data!$A$2:$A$10002=$A62)*(Data!$B$2:$B$10002=$B62)*(Data!$D$2:$D$10002=E$3)*(Data!$E$2:$E$10002&lt;=E$5) ) ),"N/A")</f>
        <v>N/A</v>
      </c>
      <c r="F62" s="6" t="str">
        <f>IF(F$4="x",IF( SUMPRODUCT( (Data!$A$2:$A$10002=$A62)*(Data!$B$2:$B$10002=$B62)*(Data!$D$2:$D$10002=F$3)*(Data!$E$2:$E$10002) )=0,"N/A",SUMPRODUCT( (Data!$A$2:$A$10002=$A62)*(Data!$B$2:$B$10002=$B62)*(Data!$D$2:$D$10002=F$3)*(Data!$E$2:$E$10002&lt;=F$5) ) ),"N/A")</f>
        <v>N/A</v>
      </c>
      <c r="G62" s="6" t="str">
        <f>IF(G$4="x",IF( SUMPRODUCT( (Data!$A$2:$A$10002=$A62)*(Data!$B$2:$B$10002=$B62)*(Data!$D$2:$D$10002=G$3)*(Data!$E$2:$E$10002) )=0,"N/A",SUMPRODUCT( (Data!$A$2:$A$10002=$A62)*(Data!$B$2:$B$10002=$B62)*(Data!$D$2:$D$10002=G$3)*(Data!$E$2:$E$10002&lt;=G$5) ) ),"N/A")</f>
        <v>N/A</v>
      </c>
      <c r="H62" s="6" t="str">
        <f>IF(H$4="x",IF( SUMPRODUCT( (Data!$A$2:$A$10002=$A62)*(Data!$B$2:$B$10002=$B62)*(Data!$D$2:$D$10002=H$3)*(Data!$E$2:$E$10002) )=0,"N/A",SUMPRODUCT( (Data!$A$2:$A$10002=$A62)*(Data!$B$2:$B$10002=$B62)*(Data!$D$2:$D$10002=H$3)*(Data!$E$2:$E$10002&lt;=H$5) ) ),"N/A")</f>
        <v>N/A</v>
      </c>
      <c r="I62" s="6" t="str">
        <f>IF(I$4="x",IF( SUMPRODUCT( (Data!$A$2:$A$10002=$A62)*(Data!$B$2:$B$10002=$B62)*(Data!$D$2:$D$10002=I$3)*(Data!$E$2:$E$10002) )=0,"N/A",SUMPRODUCT( (Data!$A$2:$A$10002=$A62)*(Data!$B$2:$B$10002=$B62)*(Data!$D$2:$D$10002=I$3)*(Data!$E$2:$E$10002&lt;=I$5) ) ),"N/A")</f>
        <v>N/A</v>
      </c>
      <c r="J62" s="6">
        <f>IF(J$4="x",IF( SUMPRODUCT( (Data!$A$2:$A$10002=$A62)*(Data!$B$2:$B$10002=$B62)*(Data!$D$2:$D$10002=J$3)*(Data!$E$2:$E$10002) )=0,"N/A",SUMPRODUCT( (Data!$A$2:$A$10002=$A62)*(Data!$B$2:$B$10002=$B62)*(Data!$D$2:$D$10002=J$3)*(Data!$E$2:$E$10002&lt;=J$5) ) ),"N/A")</f>
        <v>1</v>
      </c>
      <c r="K62" s="6">
        <f>IF(K$4="x",IF( SUMPRODUCT( (Data!$A$2:$A$10002=$A62)*(Data!$B$2:$B$10002=$B62)*(Data!$D$2:$D$10002=K$3)*(Data!$E$2:$E$10002) )=0,"N/A",SUMPRODUCT( (Data!$A$2:$A$10002=$A62)*(Data!$B$2:$B$10002=$B62)*(Data!$D$2:$D$10002=K$3)*(Data!$E$2:$E$10002&lt;=K$5) ) ),"N/A")</f>
        <v>1</v>
      </c>
      <c r="L62" s="6" t="str">
        <f>IF(L$4="x",IF( SUMPRODUCT( (Data!$A$2:$A$10002=$A62)*(Data!$B$2:$B$10002=$B62)*(Data!$D$2:$D$10002=L$3)*(Data!$E$2:$E$10002) )=0,"N/A",SUMPRODUCT( (Data!$A$2:$A$10002=$A62)*(Data!$B$2:$B$10002=$B62)*(Data!$D$2:$D$10002=L$3)*(Data!$E$2:$E$10002&lt;=L$5) ) ),"N/A")</f>
        <v>N/A</v>
      </c>
      <c r="M62" s="6" t="str">
        <f>IF(M$4="x",IF( SUMPRODUCT( (Data!$A$2:$A$10002=$A62)*(Data!$B$2:$B$10002=$B62)*(Data!$D$2:$D$10002=M$3)*(Data!$E$2:$E$10002) )=0,"N/A",SUMPRODUCT( (Data!$A$2:$A$10002=$A62)*(Data!$B$2:$B$10002=$B62)*(Data!$D$2:$D$10002=M$3)*(Data!$E$2:$E$10002&lt;=M$5) ) ),"N/A")</f>
        <v>N/A</v>
      </c>
      <c r="N62" s="6" t="str">
        <f>IF(N$4="x",IF( SUMPRODUCT( (Data!$A$2:$A$10002=$A62)*(Data!$B$2:$B$10002=$B62)*(Data!$D$2:$D$10002=N$3)*(Data!$E$2:$E$10002) )=0,"N/A",SUMPRODUCT( (Data!$A$2:$A$10002=$A62)*(Data!$B$2:$B$10002=$B62)*(Data!$D$2:$D$10002=N$3)*(Data!$E$2:$E$10002&lt;=N$5) ) ),"N/A")</f>
        <v>N/A</v>
      </c>
      <c r="O62" s="6" t="str">
        <f>IF(O$4="x",IF( SUMPRODUCT( (Data!$A$2:$A$10002=$A62)*(Data!$B$2:$B$10002=$B62)*(Data!$D$2:$D$10002=O$3)*(Data!$E$2:$E$10002) )=0,"N/A",SUMPRODUCT( (Data!$A$2:$A$10002=$A62)*(Data!$B$2:$B$10002=$B62)*(Data!$D$2:$D$10002=O$3)*(Data!$E$2:$E$10002&lt;=O$5) ) ),"N/A")</f>
        <v>N/A</v>
      </c>
      <c r="P62" s="6" t="str">
        <f>IF(P$4="x",IF( SUMPRODUCT( (Data!$A$2:$A$10002=$A62)*(Data!$B$2:$B$10002=$B62)*(Data!$D$2:$D$10002=P$3)*(Data!$E$2:$E$10002) )=0,"N/A",SUMPRODUCT( (Data!$A$2:$A$10002=$A62)*(Data!$B$2:$B$10002=$B62)*(Data!$D$2:$D$10002=P$3)*(Data!$E$2:$E$10002&lt;=P$5) ) ),"N/A")</f>
        <v>N/A</v>
      </c>
      <c r="Q62" s="6" t="str">
        <f>IF(Q$4="x",IF( SUMPRODUCT( (Data!$A$2:$A$10002=$A62)*(Data!$B$2:$B$10002=$B62)*(Data!$D$2:$D$10002=Q$3)*(Data!$E$2:$E$10002) )=0,"N/A",SUMPRODUCT( (Data!$A$2:$A$10002=$A62)*(Data!$B$2:$B$10002=$B62)*(Data!$D$2:$D$10002=Q$3)*(Data!$E$2:$E$10002&lt;=Q$5) ) ),"N/A")</f>
        <v>N/A</v>
      </c>
      <c r="R62" s="6" t="str">
        <f>IF(R$4="x",IF( SUMPRODUCT( (Data!$A$2:$A$10002=$A62)*(Data!$B$2:$B$10002=$B62)*(Data!$D$2:$D$10002=R$3)*(Data!$E$2:$E$10002) )=0,"N/A",SUMPRODUCT( (Data!$A$2:$A$10002=$A62)*(Data!$B$2:$B$10002=$B62)*(Data!$D$2:$D$10002=R$3)*(Data!$E$2:$E$10002&lt;=R$5) ) ),"N/A")</f>
        <v>N/A</v>
      </c>
      <c r="S62" s="6" t="str">
        <f>IF(S$4="x",IF( SUMPRODUCT( (Data!$A$2:$A$10002=$A62)*(Data!$B$2:$B$10002=$B62)*(Data!$D$2:$D$10002=S$3)*(Data!$E$2:$E$10002) )=0,"N/A",SUMPRODUCT( (Data!$A$2:$A$10002=$A62)*(Data!$B$2:$B$10002=$B62)*(Data!$D$2:$D$10002=S$3)*(Data!$E$2:$E$10002&lt;=S$5) ) ),"N/A")</f>
        <v>N/A</v>
      </c>
      <c r="T62" s="6" t="str">
        <f>IF(T$4="x",IF( SUMPRODUCT( (Data!$A$2:$A$10002=$A62)*(Data!$B$2:$B$10002=$B62)*(Data!$D$2:$D$10002=T$3)*(Data!$E$2:$E$10002) )=0,"N/A",SUMPRODUCT( (Data!$A$2:$A$10002=$A62)*(Data!$B$2:$B$10002=$B62)*(Data!$D$2:$D$10002=T$3)*(Data!$E$2:$E$10002&lt;=T$5) ) ),"N/A")</f>
        <v>N/A</v>
      </c>
      <c r="U62" s="6" t="str">
        <f>IF(U$4="x",IF( SUMPRODUCT( (Data!$A$2:$A$10002=$A62)*(Data!$B$2:$B$10002=$B62)*(Data!$D$2:$D$10002=U$3)*(Data!$E$2:$E$10002) )=0,"N/A",SUMPRODUCT( (Data!$A$2:$A$10002=$A62)*(Data!$B$2:$B$10002=$B62)*(Data!$D$2:$D$10002=U$3)*(Data!$E$2:$E$10002&lt;=U$5) ) ),"N/A")</f>
        <v>N/A</v>
      </c>
      <c r="V62" s="6" t="str">
        <f>IF(V$4="x",IF( SUMPRODUCT( (Data!$A$2:$A$10002=$A62)*(Data!$B$2:$B$10002=$B62)*(Data!$D$2:$D$10002=V$3)*(Data!$E$2:$E$10002) )=0,"N/A",SUMPRODUCT( (Data!$A$2:$A$10002=$A62)*(Data!$B$2:$B$10002=$B62)*(Data!$D$2:$D$10002=V$3)*(Data!$E$2:$E$10002&lt;=V$5) ) ),"N/A")</f>
        <v>N/A</v>
      </c>
      <c r="W62" s="6" t="str">
        <f>IF(W$4="x",IF( SUMPRODUCT( (Data!$A$2:$A$10002=$A62)*(Data!$B$2:$B$10002=$B62)*(Data!$D$2:$D$10002=W$3)*(Data!$E$2:$E$10002) )=0,"N/A",SUMPRODUCT( (Data!$A$2:$A$10002=$A62)*(Data!$B$2:$B$10002=$B62)*(Data!$D$2:$D$10002=W$3)*(Data!$E$2:$E$10002&lt;=W$5) ) ),"N/A")</f>
        <v>N/A</v>
      </c>
      <c r="X62" s="6" t="str">
        <f>IF(X$4="x",IF( SUMPRODUCT( (Data!$A$2:$A$10002=$A62)*(Data!$B$2:$B$10002=$B62)*(Data!$D$2:$D$10002=X$3)*(Data!$E$2:$E$10002) )=0,"N/A",SUMPRODUCT( (Data!$A$2:$A$10002=$A62)*(Data!$B$2:$B$10002=$B62)*(Data!$D$2:$D$10002=X$3)*(Data!$E$2:$E$10002&lt;=X$5) ) ),"N/A")</f>
        <v>N/A</v>
      </c>
      <c r="Y62" s="6">
        <f t="shared" si="100"/>
        <v>1</v>
      </c>
      <c r="AD62" s="6" t="str">
        <f>IF(AD$4="x",IF( SUMPRODUCT( (Data!$A$2:$A$10002=$A62)*(Data!$B$2:$B$10002=$B62)*(Data!$D$2:$D$10002=AD$3)*(Data!$E$2:$E$10002) )=0,"N/A",SUMPRODUCT( (Data!$A$2:$A$10002=$A62)*(Data!$B$2:$B$10002=$B62)*(Data!$D$2:$D$10002=AD$3)*(Data!$F$2:$F$10002&lt;=AD$5) ) ),"N/A")</f>
        <v>N/A</v>
      </c>
      <c r="AE62" s="6" t="str">
        <f>IF(AE$4="x",IF( SUMPRODUCT( (Data!$A$2:$A$10002=$A62)*(Data!$B$2:$B$10002=$B62)*(Data!$D$2:$D$10002=AE$3)*(Data!$E$2:$E$10002) )=0,"N/A",SUMPRODUCT( (Data!$A$2:$A$10002=$A62)*(Data!$B$2:$B$10002=$B62)*(Data!$D$2:$D$10002=AE$3)*(Data!$F$2:$F$10002&lt;=AE$5) ) ),"N/A")</f>
        <v>N/A</v>
      </c>
      <c r="AF62" s="6" t="str">
        <f>IF(AF$4="x",IF( SUMPRODUCT( (Data!$A$2:$A$10002=$A62)*(Data!$B$2:$B$10002=$B62)*(Data!$D$2:$D$10002=AF$3)*(Data!$E$2:$E$10002) )=0,"N/A",SUMPRODUCT( (Data!$A$2:$A$10002=$A62)*(Data!$B$2:$B$10002=$B62)*(Data!$D$2:$D$10002=AF$3)*(Data!$F$2:$F$10002&lt;=AF$5) ) ),"N/A")</f>
        <v>N/A</v>
      </c>
      <c r="AG62" s="6" t="str">
        <f>IF(AG$4="x",IF( SUMPRODUCT( (Data!$A$2:$A$10002=$A62)*(Data!$B$2:$B$10002=$B62)*(Data!$D$2:$D$10002=AG$3)*(Data!$E$2:$E$10002) )=0,"N/A",SUMPRODUCT( (Data!$A$2:$A$10002=$A62)*(Data!$B$2:$B$10002=$B62)*(Data!$D$2:$D$10002=AG$3)*(Data!$F$2:$F$10002&lt;=AG$5) ) ),"N/A")</f>
        <v>N/A</v>
      </c>
      <c r="AH62" s="6" t="str">
        <f>IF(AH$4="x",IF( SUMPRODUCT( (Data!$A$2:$A$10002=$A62)*(Data!$B$2:$B$10002=$B62)*(Data!$D$2:$D$10002=AH$3)*(Data!$E$2:$E$10002) )=0,"N/A",SUMPRODUCT( (Data!$A$2:$A$10002=$A62)*(Data!$B$2:$B$10002=$B62)*(Data!$D$2:$D$10002=AH$3)*(Data!$F$2:$F$10002&lt;=AH$5) ) ),"N/A")</f>
        <v>N/A</v>
      </c>
      <c r="AI62" s="6" t="str">
        <f>IF(AI$4="x",IF( SUMPRODUCT( (Data!$A$2:$A$10002=$A62)*(Data!$B$2:$B$10002=$B62)*(Data!$D$2:$D$10002=AI$3)*(Data!$E$2:$E$10002) )=0,"N/A",SUMPRODUCT( (Data!$A$2:$A$10002=$A62)*(Data!$B$2:$B$10002=$B62)*(Data!$D$2:$D$10002=AI$3)*(Data!$F$2:$F$10002&lt;=AI$5) ) ),"N/A")</f>
        <v>N/A</v>
      </c>
      <c r="AJ62" s="6">
        <f>IF(AJ$4="x",IF( SUMPRODUCT( (Data!$A$2:$A$10002=$A62)*(Data!$B$2:$B$10002=$B62)*(Data!$D$2:$D$10002=AJ$3)*(Data!$E$2:$E$10002) )=0,"N/A",SUMPRODUCT( (Data!$A$2:$A$10002=$A62)*(Data!$B$2:$B$10002=$B62)*(Data!$D$2:$D$10002=AJ$3)*(Data!$F$2:$F$10002&lt;=AJ$5) ) ),"N/A")</f>
        <v>1</v>
      </c>
      <c r="AK62" s="6">
        <f>IF(AK$4="x",IF( SUMPRODUCT( (Data!$A$2:$A$10002=$A62)*(Data!$B$2:$B$10002=$B62)*(Data!$D$2:$D$10002=AK$3)*(Data!$E$2:$E$10002) )=0,"N/A",SUMPRODUCT( (Data!$A$2:$A$10002=$A62)*(Data!$B$2:$B$10002=$B62)*(Data!$D$2:$D$10002=AK$3)*(Data!$F$2:$F$10002&lt;=AK$5) ) ),"N/A")</f>
        <v>1</v>
      </c>
      <c r="AL62" s="6" t="str">
        <f>IF(AL$4="x",IF( SUMPRODUCT( (Data!$A$2:$A$10002=$A62)*(Data!$B$2:$B$10002=$B62)*(Data!$D$2:$D$10002=AL$3)*(Data!$E$2:$E$10002) )=0,"N/A",SUMPRODUCT( (Data!$A$2:$A$10002=$A62)*(Data!$B$2:$B$10002=$B62)*(Data!$D$2:$D$10002=AL$3)*(Data!$F$2:$F$10002&lt;=AL$5) ) ),"N/A")</f>
        <v>N/A</v>
      </c>
      <c r="AM62" s="6" t="str">
        <f>IF(AM$4="x",IF( SUMPRODUCT( (Data!$A$2:$A$10002=$A62)*(Data!$B$2:$B$10002=$B62)*(Data!$D$2:$D$10002=AM$3)*(Data!$E$2:$E$10002) )=0,"N/A",SUMPRODUCT( (Data!$A$2:$A$10002=$A62)*(Data!$B$2:$B$10002=$B62)*(Data!$D$2:$D$10002=AM$3)*(Data!$F$2:$F$10002&lt;=AM$5) ) ),"N/A")</f>
        <v>N/A</v>
      </c>
      <c r="AN62" s="6" t="str">
        <f>IF(AN$4="x",IF( SUMPRODUCT( (Data!$A$2:$A$10002=$A62)*(Data!$B$2:$B$10002=$B62)*(Data!$D$2:$D$10002=AN$3)*(Data!$E$2:$E$10002) )=0,"N/A",SUMPRODUCT( (Data!$A$2:$A$10002=$A62)*(Data!$B$2:$B$10002=$B62)*(Data!$D$2:$D$10002=AN$3)*(Data!$F$2:$F$10002&lt;=AN$5) ) ),"N/A")</f>
        <v>N/A</v>
      </c>
      <c r="AO62" s="6" t="str">
        <f>IF(AO$4="x",IF( SUMPRODUCT( (Data!$A$2:$A$10002=$A62)*(Data!$B$2:$B$10002=$B62)*(Data!$D$2:$D$10002=AO$3)*(Data!$E$2:$E$10002) )=0,"N/A",SUMPRODUCT( (Data!$A$2:$A$10002=$A62)*(Data!$B$2:$B$10002=$B62)*(Data!$D$2:$D$10002=AO$3)*(Data!$F$2:$F$10002&lt;=AO$5) ) ),"N/A")</f>
        <v>N/A</v>
      </c>
      <c r="AP62" s="6" t="str">
        <f>IF(AP$4="x",IF( SUMPRODUCT( (Data!$A$2:$A$10002=$A62)*(Data!$B$2:$B$10002=$B62)*(Data!$D$2:$D$10002=AP$3)*(Data!$E$2:$E$10002) )=0,"N/A",SUMPRODUCT( (Data!$A$2:$A$10002=$A62)*(Data!$B$2:$B$10002=$B62)*(Data!$D$2:$D$10002=AP$3)*(Data!$F$2:$F$10002&lt;=AP$5) ) ),"N/A")</f>
        <v>N/A</v>
      </c>
      <c r="AQ62" s="6" t="str">
        <f>IF(AQ$4="x",IF( SUMPRODUCT( (Data!$A$2:$A$10002=$A62)*(Data!$B$2:$B$10002=$B62)*(Data!$D$2:$D$10002=AQ$3)*(Data!$E$2:$E$10002) )=0,"N/A",SUMPRODUCT( (Data!$A$2:$A$10002=$A62)*(Data!$B$2:$B$10002=$B62)*(Data!$D$2:$D$10002=AQ$3)*(Data!$F$2:$F$10002&lt;=AQ$5) ) ),"N/A")</f>
        <v>N/A</v>
      </c>
      <c r="AR62" s="6" t="str">
        <f>IF(AR$4="x",IF( SUMPRODUCT( (Data!$A$2:$A$10002=$A62)*(Data!$B$2:$B$10002=$B62)*(Data!$D$2:$D$10002=AR$3)*(Data!$E$2:$E$10002) )=0,"N/A",SUMPRODUCT( (Data!$A$2:$A$10002=$A62)*(Data!$B$2:$B$10002=$B62)*(Data!$D$2:$D$10002=AR$3)*(Data!$F$2:$F$10002&lt;=AR$5) ) ),"N/A")</f>
        <v>N/A</v>
      </c>
      <c r="AS62" s="6" t="str">
        <f>IF(AS$4="x",IF( SUMPRODUCT( (Data!$A$2:$A$10002=$A62)*(Data!$B$2:$B$10002=$B62)*(Data!$D$2:$D$10002=AS$3)*(Data!$E$2:$E$10002) )=0,"N/A",SUMPRODUCT( (Data!$A$2:$A$10002=$A62)*(Data!$B$2:$B$10002=$B62)*(Data!$D$2:$D$10002=AS$3)*(Data!$F$2:$F$10002&lt;=AS$5) ) ),"N/A")</f>
        <v>N/A</v>
      </c>
      <c r="AT62" s="6" t="str">
        <f>IF(AT$4="x",IF( SUMPRODUCT( (Data!$A$2:$A$10002=$A62)*(Data!$B$2:$B$10002=$B62)*(Data!$D$2:$D$10002=AT$3)*(Data!$E$2:$E$10002) )=0,"N/A",SUMPRODUCT( (Data!$A$2:$A$10002=$A62)*(Data!$B$2:$B$10002=$B62)*(Data!$D$2:$D$10002=AT$3)*(Data!$F$2:$F$10002&lt;=AT$5) ) ),"N/A")</f>
        <v>N/A</v>
      </c>
      <c r="AU62" s="6" t="str">
        <f>IF(AU$4="x",IF( SUMPRODUCT( (Data!$A$2:$A$10002=$A62)*(Data!$B$2:$B$10002=$B62)*(Data!$D$2:$D$10002=AU$3)*(Data!$E$2:$E$10002) )=0,"N/A",SUMPRODUCT( (Data!$A$2:$A$10002=$A62)*(Data!$B$2:$B$10002=$B62)*(Data!$D$2:$D$10002=AU$3)*(Data!$F$2:$F$10002&lt;=AU$5) ) ),"N/A")</f>
        <v>N/A</v>
      </c>
      <c r="AV62" s="6" t="str">
        <f>IF(AV$4="x",IF( SUMPRODUCT( (Data!$A$2:$A$10002=$A62)*(Data!$B$2:$B$10002=$B62)*(Data!$D$2:$D$10002=AV$3)*(Data!$E$2:$E$10002) )=0,"N/A",SUMPRODUCT( (Data!$A$2:$A$10002=$A62)*(Data!$B$2:$B$10002=$B62)*(Data!$D$2:$D$10002=AV$3)*(Data!$F$2:$F$10002&lt;=AV$5) ) ),"N/A")</f>
        <v>N/A</v>
      </c>
      <c r="AW62" s="6" t="str">
        <f>IF(AW$4="x",IF( SUMPRODUCT( (Data!$A$2:$A$10002=$A62)*(Data!$B$2:$B$10002=$B62)*(Data!$D$2:$D$10002=AW$3)*(Data!$E$2:$E$10002) )=0,"N/A",SUMPRODUCT( (Data!$A$2:$A$10002=$A62)*(Data!$B$2:$B$10002=$B62)*(Data!$D$2:$D$10002=AW$3)*(Data!$F$2:$F$10002&lt;=AW$5) ) ),"N/A")</f>
        <v>N/A</v>
      </c>
      <c r="AX62" s="6" t="str">
        <f>IF(AX$4="x",IF( SUMPRODUCT( (Data!$A$2:$A$10002=$A62)*(Data!$B$2:$B$10002=$B62)*(Data!$D$2:$D$10002=AX$3)*(Data!$E$2:$E$10002) )=0,"N/A",SUMPRODUCT( (Data!$A$2:$A$10002=$A62)*(Data!$B$2:$B$10002=$B62)*(Data!$D$2:$D$10002=AX$3)*(Data!$F$2:$F$10002&lt;=AX$5) ) ),"N/A")</f>
        <v>N/A</v>
      </c>
      <c r="AY62" s="6">
        <f t="shared" si="101"/>
        <v>1</v>
      </c>
      <c r="BD62" s="6" t="str">
        <f t="shared" si="102"/>
        <v>N/A</v>
      </c>
      <c r="BE62" s="6" t="str">
        <f t="shared" si="103"/>
        <v>N/A</v>
      </c>
      <c r="BF62" s="6" t="str">
        <f t="shared" si="104"/>
        <v>N/A</v>
      </c>
      <c r="BG62" s="6" t="str">
        <f t="shared" si="105"/>
        <v>N/A</v>
      </c>
      <c r="BH62" s="6" t="str">
        <f t="shared" si="106"/>
        <v>N/A</v>
      </c>
      <c r="BI62" s="6" t="str">
        <f t="shared" si="107"/>
        <v>N/A</v>
      </c>
      <c r="BJ62" s="6">
        <f t="shared" si="108"/>
        <v>1</v>
      </c>
      <c r="BK62" s="6">
        <f t="shared" si="109"/>
        <v>1</v>
      </c>
      <c r="BL62" s="6" t="str">
        <f t="shared" si="110"/>
        <v>N/A</v>
      </c>
      <c r="BM62" s="6" t="str">
        <f t="shared" si="111"/>
        <v>N/A</v>
      </c>
      <c r="BN62" s="6" t="str">
        <f t="shared" si="112"/>
        <v>N/A</v>
      </c>
      <c r="BO62" s="6" t="str">
        <f t="shared" si="113"/>
        <v>N/A</v>
      </c>
      <c r="BP62" s="6" t="str">
        <f t="shared" si="114"/>
        <v>N/A</v>
      </c>
      <c r="BQ62" s="6" t="str">
        <f t="shared" si="115"/>
        <v>N/A</v>
      </c>
      <c r="BR62" s="6" t="str">
        <f t="shared" si="116"/>
        <v>N/A</v>
      </c>
      <c r="BS62" s="6" t="str">
        <f t="shared" si="117"/>
        <v>N/A</v>
      </c>
      <c r="BT62" s="6" t="str">
        <f t="shared" si="118"/>
        <v>N/A</v>
      </c>
      <c r="BU62" s="6" t="str">
        <f t="shared" si="119"/>
        <v>N/A</v>
      </c>
      <c r="BV62" s="6" t="str">
        <f t="shared" si="120"/>
        <v>N/A</v>
      </c>
      <c r="BW62" s="6" t="str">
        <f t="shared" si="121"/>
        <v>N/A</v>
      </c>
      <c r="BX62" s="6" t="str">
        <f t="shared" si="122"/>
        <v>N/A</v>
      </c>
      <c r="BY62" s="6">
        <f t="shared" si="123"/>
        <v>1</v>
      </c>
    </row>
    <row r="63" spans="1:77" x14ac:dyDescent="0.25">
      <c r="A63" s="6" t="s">
        <v>149</v>
      </c>
      <c r="B63" s="6" t="s">
        <v>155</v>
      </c>
      <c r="C63" s="26"/>
      <c r="D63" s="6" t="str">
        <f>IF(D$4="x",IF( SUMPRODUCT( (Data!$A$2:$A$10002=$A63)*(Data!$B$2:$B$10002=$B63)*(Data!$D$2:$D$10002=D$3)*(Data!$E$2:$E$10002) )=0,"N/A",SUMPRODUCT( (Data!$A$2:$A$10002=$A63)*(Data!$B$2:$B$10002=$B63)*(Data!$D$2:$D$10002=D$3)*(Data!$E$2:$E$10002&lt;=D$5) ) ),"N/A")</f>
        <v>N/A</v>
      </c>
      <c r="E63" s="6" t="str">
        <f>IF(E$4="x",IF( SUMPRODUCT( (Data!$A$2:$A$10002=$A63)*(Data!$B$2:$B$10002=$B63)*(Data!$D$2:$D$10002=E$3)*(Data!$E$2:$E$10002) )=0,"N/A",SUMPRODUCT( (Data!$A$2:$A$10002=$A63)*(Data!$B$2:$B$10002=$B63)*(Data!$D$2:$D$10002=E$3)*(Data!$E$2:$E$10002&lt;=E$5) ) ),"N/A")</f>
        <v>N/A</v>
      </c>
      <c r="F63" s="6" t="str">
        <f>IF(F$4="x",IF( SUMPRODUCT( (Data!$A$2:$A$10002=$A63)*(Data!$B$2:$B$10002=$B63)*(Data!$D$2:$D$10002=F$3)*(Data!$E$2:$E$10002) )=0,"N/A",SUMPRODUCT( (Data!$A$2:$A$10002=$A63)*(Data!$B$2:$B$10002=$B63)*(Data!$D$2:$D$10002=F$3)*(Data!$E$2:$E$10002&lt;=F$5) ) ),"N/A")</f>
        <v>N/A</v>
      </c>
      <c r="G63" s="6" t="str">
        <f>IF(G$4="x",IF( SUMPRODUCT( (Data!$A$2:$A$10002=$A63)*(Data!$B$2:$B$10002=$B63)*(Data!$D$2:$D$10002=G$3)*(Data!$E$2:$E$10002) )=0,"N/A",SUMPRODUCT( (Data!$A$2:$A$10002=$A63)*(Data!$B$2:$B$10002=$B63)*(Data!$D$2:$D$10002=G$3)*(Data!$E$2:$E$10002&lt;=G$5) ) ),"N/A")</f>
        <v>N/A</v>
      </c>
      <c r="H63" s="6" t="str">
        <f>IF(H$4="x",IF( SUMPRODUCT( (Data!$A$2:$A$10002=$A63)*(Data!$B$2:$B$10002=$B63)*(Data!$D$2:$D$10002=H$3)*(Data!$E$2:$E$10002) )=0,"N/A",SUMPRODUCT( (Data!$A$2:$A$10002=$A63)*(Data!$B$2:$B$10002=$B63)*(Data!$D$2:$D$10002=H$3)*(Data!$E$2:$E$10002&lt;=H$5) ) ),"N/A")</f>
        <v>N/A</v>
      </c>
      <c r="I63" s="6" t="str">
        <f>IF(I$4="x",IF( SUMPRODUCT( (Data!$A$2:$A$10002=$A63)*(Data!$B$2:$B$10002=$B63)*(Data!$D$2:$D$10002=I$3)*(Data!$E$2:$E$10002) )=0,"N/A",SUMPRODUCT( (Data!$A$2:$A$10002=$A63)*(Data!$B$2:$B$10002=$B63)*(Data!$D$2:$D$10002=I$3)*(Data!$E$2:$E$10002&lt;=I$5) ) ),"N/A")</f>
        <v>N/A</v>
      </c>
      <c r="J63" s="6">
        <f>IF(J$4="x",IF( SUMPRODUCT( (Data!$A$2:$A$10002=$A63)*(Data!$B$2:$B$10002=$B63)*(Data!$D$2:$D$10002=J$3)*(Data!$E$2:$E$10002) )=0,"N/A",SUMPRODUCT( (Data!$A$2:$A$10002=$A63)*(Data!$B$2:$B$10002=$B63)*(Data!$D$2:$D$10002=J$3)*(Data!$E$2:$E$10002&lt;=J$5) ) ),"N/A")</f>
        <v>1</v>
      </c>
      <c r="K63" s="6">
        <f>IF(K$4="x",IF( SUMPRODUCT( (Data!$A$2:$A$10002=$A63)*(Data!$B$2:$B$10002=$B63)*(Data!$D$2:$D$10002=K$3)*(Data!$E$2:$E$10002) )=0,"N/A",SUMPRODUCT( (Data!$A$2:$A$10002=$A63)*(Data!$B$2:$B$10002=$B63)*(Data!$D$2:$D$10002=K$3)*(Data!$E$2:$E$10002&lt;=K$5) ) ),"N/A")</f>
        <v>1</v>
      </c>
      <c r="L63" s="6" t="str">
        <f>IF(L$4="x",IF( SUMPRODUCT( (Data!$A$2:$A$10002=$A63)*(Data!$B$2:$B$10002=$B63)*(Data!$D$2:$D$10002=L$3)*(Data!$E$2:$E$10002) )=0,"N/A",SUMPRODUCT( (Data!$A$2:$A$10002=$A63)*(Data!$B$2:$B$10002=$B63)*(Data!$D$2:$D$10002=L$3)*(Data!$E$2:$E$10002&lt;=L$5) ) ),"N/A")</f>
        <v>N/A</v>
      </c>
      <c r="M63" s="6" t="str">
        <f>IF(M$4="x",IF( SUMPRODUCT( (Data!$A$2:$A$10002=$A63)*(Data!$B$2:$B$10002=$B63)*(Data!$D$2:$D$10002=M$3)*(Data!$E$2:$E$10002) )=0,"N/A",SUMPRODUCT( (Data!$A$2:$A$10002=$A63)*(Data!$B$2:$B$10002=$B63)*(Data!$D$2:$D$10002=M$3)*(Data!$E$2:$E$10002&lt;=M$5) ) ),"N/A")</f>
        <v>N/A</v>
      </c>
      <c r="N63" s="6" t="str">
        <f>IF(N$4="x",IF( SUMPRODUCT( (Data!$A$2:$A$10002=$A63)*(Data!$B$2:$B$10002=$B63)*(Data!$D$2:$D$10002=N$3)*(Data!$E$2:$E$10002) )=0,"N/A",SUMPRODUCT( (Data!$A$2:$A$10002=$A63)*(Data!$B$2:$B$10002=$B63)*(Data!$D$2:$D$10002=N$3)*(Data!$E$2:$E$10002&lt;=N$5) ) ),"N/A")</f>
        <v>N/A</v>
      </c>
      <c r="O63" s="6" t="str">
        <f>IF(O$4="x",IF( SUMPRODUCT( (Data!$A$2:$A$10002=$A63)*(Data!$B$2:$B$10002=$B63)*(Data!$D$2:$D$10002=O$3)*(Data!$E$2:$E$10002) )=0,"N/A",SUMPRODUCT( (Data!$A$2:$A$10002=$A63)*(Data!$B$2:$B$10002=$B63)*(Data!$D$2:$D$10002=O$3)*(Data!$E$2:$E$10002&lt;=O$5) ) ),"N/A")</f>
        <v>N/A</v>
      </c>
      <c r="P63" s="6" t="str">
        <f>IF(P$4="x",IF( SUMPRODUCT( (Data!$A$2:$A$10002=$A63)*(Data!$B$2:$B$10002=$B63)*(Data!$D$2:$D$10002=P$3)*(Data!$E$2:$E$10002) )=0,"N/A",SUMPRODUCT( (Data!$A$2:$A$10002=$A63)*(Data!$B$2:$B$10002=$B63)*(Data!$D$2:$D$10002=P$3)*(Data!$E$2:$E$10002&lt;=P$5) ) ),"N/A")</f>
        <v>N/A</v>
      </c>
      <c r="Q63" s="6" t="str">
        <f>IF(Q$4="x",IF( SUMPRODUCT( (Data!$A$2:$A$10002=$A63)*(Data!$B$2:$B$10002=$B63)*(Data!$D$2:$D$10002=Q$3)*(Data!$E$2:$E$10002) )=0,"N/A",SUMPRODUCT( (Data!$A$2:$A$10002=$A63)*(Data!$B$2:$B$10002=$B63)*(Data!$D$2:$D$10002=Q$3)*(Data!$E$2:$E$10002&lt;=Q$5) ) ),"N/A")</f>
        <v>N/A</v>
      </c>
      <c r="R63" s="6" t="str">
        <f>IF(R$4="x",IF( SUMPRODUCT( (Data!$A$2:$A$10002=$A63)*(Data!$B$2:$B$10002=$B63)*(Data!$D$2:$D$10002=R$3)*(Data!$E$2:$E$10002) )=0,"N/A",SUMPRODUCT( (Data!$A$2:$A$10002=$A63)*(Data!$B$2:$B$10002=$B63)*(Data!$D$2:$D$10002=R$3)*(Data!$E$2:$E$10002&lt;=R$5) ) ),"N/A")</f>
        <v>N/A</v>
      </c>
      <c r="S63" s="6" t="str">
        <f>IF(S$4="x",IF( SUMPRODUCT( (Data!$A$2:$A$10002=$A63)*(Data!$B$2:$B$10002=$B63)*(Data!$D$2:$D$10002=S$3)*(Data!$E$2:$E$10002) )=0,"N/A",SUMPRODUCT( (Data!$A$2:$A$10002=$A63)*(Data!$B$2:$B$10002=$B63)*(Data!$D$2:$D$10002=S$3)*(Data!$E$2:$E$10002&lt;=S$5) ) ),"N/A")</f>
        <v>N/A</v>
      </c>
      <c r="T63" s="6" t="str">
        <f>IF(T$4="x",IF( SUMPRODUCT( (Data!$A$2:$A$10002=$A63)*(Data!$B$2:$B$10002=$B63)*(Data!$D$2:$D$10002=T$3)*(Data!$E$2:$E$10002) )=0,"N/A",SUMPRODUCT( (Data!$A$2:$A$10002=$A63)*(Data!$B$2:$B$10002=$B63)*(Data!$D$2:$D$10002=T$3)*(Data!$E$2:$E$10002&lt;=T$5) ) ),"N/A")</f>
        <v>N/A</v>
      </c>
      <c r="U63" s="6" t="str">
        <f>IF(U$4="x",IF( SUMPRODUCT( (Data!$A$2:$A$10002=$A63)*(Data!$B$2:$B$10002=$B63)*(Data!$D$2:$D$10002=U$3)*(Data!$E$2:$E$10002) )=0,"N/A",SUMPRODUCT( (Data!$A$2:$A$10002=$A63)*(Data!$B$2:$B$10002=$B63)*(Data!$D$2:$D$10002=U$3)*(Data!$E$2:$E$10002&lt;=U$5) ) ),"N/A")</f>
        <v>N/A</v>
      </c>
      <c r="V63" s="6" t="str">
        <f>IF(V$4="x",IF( SUMPRODUCT( (Data!$A$2:$A$10002=$A63)*(Data!$B$2:$B$10002=$B63)*(Data!$D$2:$D$10002=V$3)*(Data!$E$2:$E$10002) )=0,"N/A",SUMPRODUCT( (Data!$A$2:$A$10002=$A63)*(Data!$B$2:$B$10002=$B63)*(Data!$D$2:$D$10002=V$3)*(Data!$E$2:$E$10002&lt;=V$5) ) ),"N/A")</f>
        <v>N/A</v>
      </c>
      <c r="W63" s="6" t="str">
        <f>IF(W$4="x",IF( SUMPRODUCT( (Data!$A$2:$A$10002=$A63)*(Data!$B$2:$B$10002=$B63)*(Data!$D$2:$D$10002=W$3)*(Data!$E$2:$E$10002) )=0,"N/A",SUMPRODUCT( (Data!$A$2:$A$10002=$A63)*(Data!$B$2:$B$10002=$B63)*(Data!$D$2:$D$10002=W$3)*(Data!$E$2:$E$10002&lt;=W$5) ) ),"N/A")</f>
        <v>N/A</v>
      </c>
      <c r="X63" s="6" t="str">
        <f>IF(X$4="x",IF( SUMPRODUCT( (Data!$A$2:$A$10002=$A63)*(Data!$B$2:$B$10002=$B63)*(Data!$D$2:$D$10002=X$3)*(Data!$E$2:$E$10002) )=0,"N/A",SUMPRODUCT( (Data!$A$2:$A$10002=$A63)*(Data!$B$2:$B$10002=$B63)*(Data!$D$2:$D$10002=X$3)*(Data!$E$2:$E$10002&lt;=X$5) ) ),"N/A")</f>
        <v>N/A</v>
      </c>
      <c r="Y63" s="6">
        <f t="shared" si="100"/>
        <v>1</v>
      </c>
      <c r="AD63" s="6" t="str">
        <f>IF(AD$4="x",IF( SUMPRODUCT( (Data!$A$2:$A$10002=$A63)*(Data!$B$2:$B$10002=$B63)*(Data!$D$2:$D$10002=AD$3)*(Data!$E$2:$E$10002) )=0,"N/A",SUMPRODUCT( (Data!$A$2:$A$10002=$A63)*(Data!$B$2:$B$10002=$B63)*(Data!$D$2:$D$10002=AD$3)*(Data!$F$2:$F$10002&lt;=AD$5) ) ),"N/A")</f>
        <v>N/A</v>
      </c>
      <c r="AE63" s="6" t="str">
        <f>IF(AE$4="x",IF( SUMPRODUCT( (Data!$A$2:$A$10002=$A63)*(Data!$B$2:$B$10002=$B63)*(Data!$D$2:$D$10002=AE$3)*(Data!$E$2:$E$10002) )=0,"N/A",SUMPRODUCT( (Data!$A$2:$A$10002=$A63)*(Data!$B$2:$B$10002=$B63)*(Data!$D$2:$D$10002=AE$3)*(Data!$F$2:$F$10002&lt;=AE$5) ) ),"N/A")</f>
        <v>N/A</v>
      </c>
      <c r="AF63" s="6" t="str">
        <f>IF(AF$4="x",IF( SUMPRODUCT( (Data!$A$2:$A$10002=$A63)*(Data!$B$2:$B$10002=$B63)*(Data!$D$2:$D$10002=AF$3)*(Data!$E$2:$E$10002) )=0,"N/A",SUMPRODUCT( (Data!$A$2:$A$10002=$A63)*(Data!$B$2:$B$10002=$B63)*(Data!$D$2:$D$10002=AF$3)*(Data!$F$2:$F$10002&lt;=AF$5) ) ),"N/A")</f>
        <v>N/A</v>
      </c>
      <c r="AG63" s="6" t="str">
        <f>IF(AG$4="x",IF( SUMPRODUCT( (Data!$A$2:$A$10002=$A63)*(Data!$B$2:$B$10002=$B63)*(Data!$D$2:$D$10002=AG$3)*(Data!$E$2:$E$10002) )=0,"N/A",SUMPRODUCT( (Data!$A$2:$A$10002=$A63)*(Data!$B$2:$B$10002=$B63)*(Data!$D$2:$D$10002=AG$3)*(Data!$F$2:$F$10002&lt;=AG$5) ) ),"N/A")</f>
        <v>N/A</v>
      </c>
      <c r="AH63" s="6" t="str">
        <f>IF(AH$4="x",IF( SUMPRODUCT( (Data!$A$2:$A$10002=$A63)*(Data!$B$2:$B$10002=$B63)*(Data!$D$2:$D$10002=AH$3)*(Data!$E$2:$E$10002) )=0,"N/A",SUMPRODUCT( (Data!$A$2:$A$10002=$A63)*(Data!$B$2:$B$10002=$B63)*(Data!$D$2:$D$10002=AH$3)*(Data!$F$2:$F$10002&lt;=AH$5) ) ),"N/A")</f>
        <v>N/A</v>
      </c>
      <c r="AI63" s="6" t="str">
        <f>IF(AI$4="x",IF( SUMPRODUCT( (Data!$A$2:$A$10002=$A63)*(Data!$B$2:$B$10002=$B63)*(Data!$D$2:$D$10002=AI$3)*(Data!$E$2:$E$10002) )=0,"N/A",SUMPRODUCT( (Data!$A$2:$A$10002=$A63)*(Data!$B$2:$B$10002=$B63)*(Data!$D$2:$D$10002=AI$3)*(Data!$F$2:$F$10002&lt;=AI$5) ) ),"N/A")</f>
        <v>N/A</v>
      </c>
      <c r="AJ63" s="6">
        <f>IF(AJ$4="x",IF( SUMPRODUCT( (Data!$A$2:$A$10002=$A63)*(Data!$B$2:$B$10002=$B63)*(Data!$D$2:$D$10002=AJ$3)*(Data!$E$2:$E$10002) )=0,"N/A",SUMPRODUCT( (Data!$A$2:$A$10002=$A63)*(Data!$B$2:$B$10002=$B63)*(Data!$D$2:$D$10002=AJ$3)*(Data!$F$2:$F$10002&lt;=AJ$5) ) ),"N/A")</f>
        <v>1</v>
      </c>
      <c r="AK63" s="6">
        <f>IF(AK$4="x",IF( SUMPRODUCT( (Data!$A$2:$A$10002=$A63)*(Data!$B$2:$B$10002=$B63)*(Data!$D$2:$D$10002=AK$3)*(Data!$E$2:$E$10002) )=0,"N/A",SUMPRODUCT( (Data!$A$2:$A$10002=$A63)*(Data!$B$2:$B$10002=$B63)*(Data!$D$2:$D$10002=AK$3)*(Data!$F$2:$F$10002&lt;=AK$5) ) ),"N/A")</f>
        <v>1</v>
      </c>
      <c r="AL63" s="6" t="str">
        <f>IF(AL$4="x",IF( SUMPRODUCT( (Data!$A$2:$A$10002=$A63)*(Data!$B$2:$B$10002=$B63)*(Data!$D$2:$D$10002=AL$3)*(Data!$E$2:$E$10002) )=0,"N/A",SUMPRODUCT( (Data!$A$2:$A$10002=$A63)*(Data!$B$2:$B$10002=$B63)*(Data!$D$2:$D$10002=AL$3)*(Data!$F$2:$F$10002&lt;=AL$5) ) ),"N/A")</f>
        <v>N/A</v>
      </c>
      <c r="AM63" s="6" t="str">
        <f>IF(AM$4="x",IF( SUMPRODUCT( (Data!$A$2:$A$10002=$A63)*(Data!$B$2:$B$10002=$B63)*(Data!$D$2:$D$10002=AM$3)*(Data!$E$2:$E$10002) )=0,"N/A",SUMPRODUCT( (Data!$A$2:$A$10002=$A63)*(Data!$B$2:$B$10002=$B63)*(Data!$D$2:$D$10002=AM$3)*(Data!$F$2:$F$10002&lt;=AM$5) ) ),"N/A")</f>
        <v>N/A</v>
      </c>
      <c r="AN63" s="6" t="str">
        <f>IF(AN$4="x",IF( SUMPRODUCT( (Data!$A$2:$A$10002=$A63)*(Data!$B$2:$B$10002=$B63)*(Data!$D$2:$D$10002=AN$3)*(Data!$E$2:$E$10002) )=0,"N/A",SUMPRODUCT( (Data!$A$2:$A$10002=$A63)*(Data!$B$2:$B$10002=$B63)*(Data!$D$2:$D$10002=AN$3)*(Data!$F$2:$F$10002&lt;=AN$5) ) ),"N/A")</f>
        <v>N/A</v>
      </c>
      <c r="AO63" s="6" t="str">
        <f>IF(AO$4="x",IF( SUMPRODUCT( (Data!$A$2:$A$10002=$A63)*(Data!$B$2:$B$10002=$B63)*(Data!$D$2:$D$10002=AO$3)*(Data!$E$2:$E$10002) )=0,"N/A",SUMPRODUCT( (Data!$A$2:$A$10002=$A63)*(Data!$B$2:$B$10002=$B63)*(Data!$D$2:$D$10002=AO$3)*(Data!$F$2:$F$10002&lt;=AO$5) ) ),"N/A")</f>
        <v>N/A</v>
      </c>
      <c r="AP63" s="6" t="str">
        <f>IF(AP$4="x",IF( SUMPRODUCT( (Data!$A$2:$A$10002=$A63)*(Data!$B$2:$B$10002=$B63)*(Data!$D$2:$D$10002=AP$3)*(Data!$E$2:$E$10002) )=0,"N/A",SUMPRODUCT( (Data!$A$2:$A$10002=$A63)*(Data!$B$2:$B$10002=$B63)*(Data!$D$2:$D$10002=AP$3)*(Data!$F$2:$F$10002&lt;=AP$5) ) ),"N/A")</f>
        <v>N/A</v>
      </c>
      <c r="AQ63" s="6" t="str">
        <f>IF(AQ$4="x",IF( SUMPRODUCT( (Data!$A$2:$A$10002=$A63)*(Data!$B$2:$B$10002=$B63)*(Data!$D$2:$D$10002=AQ$3)*(Data!$E$2:$E$10002) )=0,"N/A",SUMPRODUCT( (Data!$A$2:$A$10002=$A63)*(Data!$B$2:$B$10002=$B63)*(Data!$D$2:$D$10002=AQ$3)*(Data!$F$2:$F$10002&lt;=AQ$5) ) ),"N/A")</f>
        <v>N/A</v>
      </c>
      <c r="AR63" s="6" t="str">
        <f>IF(AR$4="x",IF( SUMPRODUCT( (Data!$A$2:$A$10002=$A63)*(Data!$B$2:$B$10002=$B63)*(Data!$D$2:$D$10002=AR$3)*(Data!$E$2:$E$10002) )=0,"N/A",SUMPRODUCT( (Data!$A$2:$A$10002=$A63)*(Data!$B$2:$B$10002=$B63)*(Data!$D$2:$D$10002=AR$3)*(Data!$F$2:$F$10002&lt;=AR$5) ) ),"N/A")</f>
        <v>N/A</v>
      </c>
      <c r="AS63" s="6" t="str">
        <f>IF(AS$4="x",IF( SUMPRODUCT( (Data!$A$2:$A$10002=$A63)*(Data!$B$2:$B$10002=$B63)*(Data!$D$2:$D$10002=AS$3)*(Data!$E$2:$E$10002) )=0,"N/A",SUMPRODUCT( (Data!$A$2:$A$10002=$A63)*(Data!$B$2:$B$10002=$B63)*(Data!$D$2:$D$10002=AS$3)*(Data!$F$2:$F$10002&lt;=AS$5) ) ),"N/A")</f>
        <v>N/A</v>
      </c>
      <c r="AT63" s="6" t="str">
        <f>IF(AT$4="x",IF( SUMPRODUCT( (Data!$A$2:$A$10002=$A63)*(Data!$B$2:$B$10002=$B63)*(Data!$D$2:$D$10002=AT$3)*(Data!$E$2:$E$10002) )=0,"N/A",SUMPRODUCT( (Data!$A$2:$A$10002=$A63)*(Data!$B$2:$B$10002=$B63)*(Data!$D$2:$D$10002=AT$3)*(Data!$F$2:$F$10002&lt;=AT$5) ) ),"N/A")</f>
        <v>N/A</v>
      </c>
      <c r="AU63" s="6" t="str">
        <f>IF(AU$4="x",IF( SUMPRODUCT( (Data!$A$2:$A$10002=$A63)*(Data!$B$2:$B$10002=$B63)*(Data!$D$2:$D$10002=AU$3)*(Data!$E$2:$E$10002) )=0,"N/A",SUMPRODUCT( (Data!$A$2:$A$10002=$A63)*(Data!$B$2:$B$10002=$B63)*(Data!$D$2:$D$10002=AU$3)*(Data!$F$2:$F$10002&lt;=AU$5) ) ),"N/A")</f>
        <v>N/A</v>
      </c>
      <c r="AV63" s="6" t="str">
        <f>IF(AV$4="x",IF( SUMPRODUCT( (Data!$A$2:$A$10002=$A63)*(Data!$B$2:$B$10002=$B63)*(Data!$D$2:$D$10002=AV$3)*(Data!$E$2:$E$10002) )=0,"N/A",SUMPRODUCT( (Data!$A$2:$A$10002=$A63)*(Data!$B$2:$B$10002=$B63)*(Data!$D$2:$D$10002=AV$3)*(Data!$F$2:$F$10002&lt;=AV$5) ) ),"N/A")</f>
        <v>N/A</v>
      </c>
      <c r="AW63" s="6" t="str">
        <f>IF(AW$4="x",IF( SUMPRODUCT( (Data!$A$2:$A$10002=$A63)*(Data!$B$2:$B$10002=$B63)*(Data!$D$2:$D$10002=AW$3)*(Data!$E$2:$E$10002) )=0,"N/A",SUMPRODUCT( (Data!$A$2:$A$10002=$A63)*(Data!$B$2:$B$10002=$B63)*(Data!$D$2:$D$10002=AW$3)*(Data!$F$2:$F$10002&lt;=AW$5) ) ),"N/A")</f>
        <v>N/A</v>
      </c>
      <c r="AX63" s="6" t="str">
        <f>IF(AX$4="x",IF( SUMPRODUCT( (Data!$A$2:$A$10002=$A63)*(Data!$B$2:$B$10002=$B63)*(Data!$D$2:$D$10002=AX$3)*(Data!$E$2:$E$10002) )=0,"N/A",SUMPRODUCT( (Data!$A$2:$A$10002=$A63)*(Data!$B$2:$B$10002=$B63)*(Data!$D$2:$D$10002=AX$3)*(Data!$F$2:$F$10002&lt;=AX$5) ) ),"N/A")</f>
        <v>N/A</v>
      </c>
      <c r="AY63" s="6">
        <f t="shared" si="101"/>
        <v>1</v>
      </c>
      <c r="BD63" s="6" t="str">
        <f t="shared" si="102"/>
        <v>N/A</v>
      </c>
      <c r="BE63" s="6" t="str">
        <f t="shared" si="103"/>
        <v>N/A</v>
      </c>
      <c r="BF63" s="6" t="str">
        <f t="shared" si="104"/>
        <v>N/A</v>
      </c>
      <c r="BG63" s="6" t="str">
        <f t="shared" si="105"/>
        <v>N/A</v>
      </c>
      <c r="BH63" s="6" t="str">
        <f t="shared" si="106"/>
        <v>N/A</v>
      </c>
      <c r="BI63" s="6" t="str">
        <f t="shared" si="107"/>
        <v>N/A</v>
      </c>
      <c r="BJ63" s="6">
        <f t="shared" si="108"/>
        <v>1</v>
      </c>
      <c r="BK63" s="6">
        <f t="shared" si="109"/>
        <v>1</v>
      </c>
      <c r="BL63" s="6" t="str">
        <f t="shared" si="110"/>
        <v>N/A</v>
      </c>
      <c r="BM63" s="6" t="str">
        <f t="shared" si="111"/>
        <v>N/A</v>
      </c>
      <c r="BN63" s="6" t="str">
        <f t="shared" si="112"/>
        <v>N/A</v>
      </c>
      <c r="BO63" s="6" t="str">
        <f t="shared" si="113"/>
        <v>N/A</v>
      </c>
      <c r="BP63" s="6" t="str">
        <f t="shared" si="114"/>
        <v>N/A</v>
      </c>
      <c r="BQ63" s="6" t="str">
        <f t="shared" si="115"/>
        <v>N/A</v>
      </c>
      <c r="BR63" s="6" t="str">
        <f t="shared" si="116"/>
        <v>N/A</v>
      </c>
      <c r="BS63" s="6" t="str">
        <f t="shared" si="117"/>
        <v>N/A</v>
      </c>
      <c r="BT63" s="6" t="str">
        <f t="shared" si="118"/>
        <v>N/A</v>
      </c>
      <c r="BU63" s="6" t="str">
        <f t="shared" si="119"/>
        <v>N/A</v>
      </c>
      <c r="BV63" s="6" t="str">
        <f t="shared" si="120"/>
        <v>N/A</v>
      </c>
      <c r="BW63" s="6" t="str">
        <f t="shared" si="121"/>
        <v>N/A</v>
      </c>
      <c r="BX63" s="6" t="str">
        <f t="shared" si="122"/>
        <v>N/A</v>
      </c>
      <c r="BY63" s="6">
        <f t="shared" si="123"/>
        <v>1</v>
      </c>
    </row>
    <row r="64" spans="1:77" x14ac:dyDescent="0.25">
      <c r="A64" s="6" t="s">
        <v>150</v>
      </c>
      <c r="B64" s="6" t="s">
        <v>155</v>
      </c>
      <c r="C64" s="26"/>
      <c r="D64" s="6" t="str">
        <f>IF(D$4="x",IF( SUMPRODUCT( (Data!$A$2:$A$10002=$A64)*(Data!$B$2:$B$10002=$B64)*(Data!$D$2:$D$10002=D$3)*(Data!$E$2:$E$10002) )=0,"N/A",SUMPRODUCT( (Data!$A$2:$A$10002=$A64)*(Data!$B$2:$B$10002=$B64)*(Data!$D$2:$D$10002=D$3)*(Data!$E$2:$E$10002&lt;=D$5) ) ),"N/A")</f>
        <v>N/A</v>
      </c>
      <c r="E64" s="6" t="str">
        <f>IF(E$4="x",IF( SUMPRODUCT( (Data!$A$2:$A$10002=$A64)*(Data!$B$2:$B$10002=$B64)*(Data!$D$2:$D$10002=E$3)*(Data!$E$2:$E$10002) )=0,"N/A",SUMPRODUCT( (Data!$A$2:$A$10002=$A64)*(Data!$B$2:$B$10002=$B64)*(Data!$D$2:$D$10002=E$3)*(Data!$E$2:$E$10002&lt;=E$5) ) ),"N/A")</f>
        <v>N/A</v>
      </c>
      <c r="F64" s="6" t="str">
        <f>IF(F$4="x",IF( SUMPRODUCT( (Data!$A$2:$A$10002=$A64)*(Data!$B$2:$B$10002=$B64)*(Data!$D$2:$D$10002=F$3)*(Data!$E$2:$E$10002) )=0,"N/A",SUMPRODUCT( (Data!$A$2:$A$10002=$A64)*(Data!$B$2:$B$10002=$B64)*(Data!$D$2:$D$10002=F$3)*(Data!$E$2:$E$10002&lt;=F$5) ) ),"N/A")</f>
        <v>N/A</v>
      </c>
      <c r="G64" s="6" t="str">
        <f>IF(G$4="x",IF( SUMPRODUCT( (Data!$A$2:$A$10002=$A64)*(Data!$B$2:$B$10002=$B64)*(Data!$D$2:$D$10002=G$3)*(Data!$E$2:$E$10002) )=0,"N/A",SUMPRODUCT( (Data!$A$2:$A$10002=$A64)*(Data!$B$2:$B$10002=$B64)*(Data!$D$2:$D$10002=G$3)*(Data!$E$2:$E$10002&lt;=G$5) ) ),"N/A")</f>
        <v>N/A</v>
      </c>
      <c r="H64" s="6" t="str">
        <f>IF(H$4="x",IF( SUMPRODUCT( (Data!$A$2:$A$10002=$A64)*(Data!$B$2:$B$10002=$B64)*(Data!$D$2:$D$10002=H$3)*(Data!$E$2:$E$10002) )=0,"N/A",SUMPRODUCT( (Data!$A$2:$A$10002=$A64)*(Data!$B$2:$B$10002=$B64)*(Data!$D$2:$D$10002=H$3)*(Data!$E$2:$E$10002&lt;=H$5) ) ),"N/A")</f>
        <v>N/A</v>
      </c>
      <c r="I64" s="6" t="str">
        <f>IF(I$4="x",IF( SUMPRODUCT( (Data!$A$2:$A$10002=$A64)*(Data!$B$2:$B$10002=$B64)*(Data!$D$2:$D$10002=I$3)*(Data!$E$2:$E$10002) )=0,"N/A",SUMPRODUCT( (Data!$A$2:$A$10002=$A64)*(Data!$B$2:$B$10002=$B64)*(Data!$D$2:$D$10002=I$3)*(Data!$E$2:$E$10002&lt;=I$5) ) ),"N/A")</f>
        <v>N/A</v>
      </c>
      <c r="J64" s="6">
        <f>IF(J$4="x",IF( SUMPRODUCT( (Data!$A$2:$A$10002=$A64)*(Data!$B$2:$B$10002=$B64)*(Data!$D$2:$D$10002=J$3)*(Data!$E$2:$E$10002) )=0,"N/A",SUMPRODUCT( (Data!$A$2:$A$10002=$A64)*(Data!$B$2:$B$10002=$B64)*(Data!$D$2:$D$10002=J$3)*(Data!$E$2:$E$10002&lt;=J$5) ) ),"N/A")</f>
        <v>1</v>
      </c>
      <c r="K64" s="6">
        <f>IF(K$4="x",IF( SUMPRODUCT( (Data!$A$2:$A$10002=$A64)*(Data!$B$2:$B$10002=$B64)*(Data!$D$2:$D$10002=K$3)*(Data!$E$2:$E$10002) )=0,"N/A",SUMPRODUCT( (Data!$A$2:$A$10002=$A64)*(Data!$B$2:$B$10002=$B64)*(Data!$D$2:$D$10002=K$3)*(Data!$E$2:$E$10002&lt;=K$5) ) ),"N/A")</f>
        <v>1</v>
      </c>
      <c r="L64" s="6" t="str">
        <f>IF(L$4="x",IF( SUMPRODUCT( (Data!$A$2:$A$10002=$A64)*(Data!$B$2:$B$10002=$B64)*(Data!$D$2:$D$10002=L$3)*(Data!$E$2:$E$10002) )=0,"N/A",SUMPRODUCT( (Data!$A$2:$A$10002=$A64)*(Data!$B$2:$B$10002=$B64)*(Data!$D$2:$D$10002=L$3)*(Data!$E$2:$E$10002&lt;=L$5) ) ),"N/A")</f>
        <v>N/A</v>
      </c>
      <c r="M64" s="6" t="str">
        <f>IF(M$4="x",IF( SUMPRODUCT( (Data!$A$2:$A$10002=$A64)*(Data!$B$2:$B$10002=$B64)*(Data!$D$2:$D$10002=M$3)*(Data!$E$2:$E$10002) )=0,"N/A",SUMPRODUCT( (Data!$A$2:$A$10002=$A64)*(Data!$B$2:$B$10002=$B64)*(Data!$D$2:$D$10002=M$3)*(Data!$E$2:$E$10002&lt;=M$5) ) ),"N/A")</f>
        <v>N/A</v>
      </c>
      <c r="N64" s="6" t="str">
        <f>IF(N$4="x",IF( SUMPRODUCT( (Data!$A$2:$A$10002=$A64)*(Data!$B$2:$B$10002=$B64)*(Data!$D$2:$D$10002=N$3)*(Data!$E$2:$E$10002) )=0,"N/A",SUMPRODUCT( (Data!$A$2:$A$10002=$A64)*(Data!$B$2:$B$10002=$B64)*(Data!$D$2:$D$10002=N$3)*(Data!$E$2:$E$10002&lt;=N$5) ) ),"N/A")</f>
        <v>N/A</v>
      </c>
      <c r="O64" s="6" t="str">
        <f>IF(O$4="x",IF( SUMPRODUCT( (Data!$A$2:$A$10002=$A64)*(Data!$B$2:$B$10002=$B64)*(Data!$D$2:$D$10002=O$3)*(Data!$E$2:$E$10002) )=0,"N/A",SUMPRODUCT( (Data!$A$2:$A$10002=$A64)*(Data!$B$2:$B$10002=$B64)*(Data!$D$2:$D$10002=O$3)*(Data!$E$2:$E$10002&lt;=O$5) ) ),"N/A")</f>
        <v>N/A</v>
      </c>
      <c r="P64" s="6" t="str">
        <f>IF(P$4="x",IF( SUMPRODUCT( (Data!$A$2:$A$10002=$A64)*(Data!$B$2:$B$10002=$B64)*(Data!$D$2:$D$10002=P$3)*(Data!$E$2:$E$10002) )=0,"N/A",SUMPRODUCT( (Data!$A$2:$A$10002=$A64)*(Data!$B$2:$B$10002=$B64)*(Data!$D$2:$D$10002=P$3)*(Data!$E$2:$E$10002&lt;=P$5) ) ),"N/A")</f>
        <v>N/A</v>
      </c>
      <c r="Q64" s="6" t="str">
        <f>IF(Q$4="x",IF( SUMPRODUCT( (Data!$A$2:$A$10002=$A64)*(Data!$B$2:$B$10002=$B64)*(Data!$D$2:$D$10002=Q$3)*(Data!$E$2:$E$10002) )=0,"N/A",SUMPRODUCT( (Data!$A$2:$A$10002=$A64)*(Data!$B$2:$B$10002=$B64)*(Data!$D$2:$D$10002=Q$3)*(Data!$E$2:$E$10002&lt;=Q$5) ) ),"N/A")</f>
        <v>N/A</v>
      </c>
      <c r="R64" s="6" t="str">
        <f>IF(R$4="x",IF( SUMPRODUCT( (Data!$A$2:$A$10002=$A64)*(Data!$B$2:$B$10002=$B64)*(Data!$D$2:$D$10002=R$3)*(Data!$E$2:$E$10002) )=0,"N/A",SUMPRODUCT( (Data!$A$2:$A$10002=$A64)*(Data!$B$2:$B$10002=$B64)*(Data!$D$2:$D$10002=R$3)*(Data!$E$2:$E$10002&lt;=R$5) ) ),"N/A")</f>
        <v>N/A</v>
      </c>
      <c r="S64" s="6" t="str">
        <f>IF(S$4="x",IF( SUMPRODUCT( (Data!$A$2:$A$10002=$A64)*(Data!$B$2:$B$10002=$B64)*(Data!$D$2:$D$10002=S$3)*(Data!$E$2:$E$10002) )=0,"N/A",SUMPRODUCT( (Data!$A$2:$A$10002=$A64)*(Data!$B$2:$B$10002=$B64)*(Data!$D$2:$D$10002=S$3)*(Data!$E$2:$E$10002&lt;=S$5) ) ),"N/A")</f>
        <v>N/A</v>
      </c>
      <c r="T64" s="6" t="str">
        <f>IF(T$4="x",IF( SUMPRODUCT( (Data!$A$2:$A$10002=$A64)*(Data!$B$2:$B$10002=$B64)*(Data!$D$2:$D$10002=T$3)*(Data!$E$2:$E$10002) )=0,"N/A",SUMPRODUCT( (Data!$A$2:$A$10002=$A64)*(Data!$B$2:$B$10002=$B64)*(Data!$D$2:$D$10002=T$3)*(Data!$E$2:$E$10002&lt;=T$5) ) ),"N/A")</f>
        <v>N/A</v>
      </c>
      <c r="U64" s="6" t="str">
        <f>IF(U$4="x",IF( SUMPRODUCT( (Data!$A$2:$A$10002=$A64)*(Data!$B$2:$B$10002=$B64)*(Data!$D$2:$D$10002=U$3)*(Data!$E$2:$E$10002) )=0,"N/A",SUMPRODUCT( (Data!$A$2:$A$10002=$A64)*(Data!$B$2:$B$10002=$B64)*(Data!$D$2:$D$10002=U$3)*(Data!$E$2:$E$10002&lt;=U$5) ) ),"N/A")</f>
        <v>N/A</v>
      </c>
      <c r="V64" s="6" t="str">
        <f>IF(V$4="x",IF( SUMPRODUCT( (Data!$A$2:$A$10002=$A64)*(Data!$B$2:$B$10002=$B64)*(Data!$D$2:$D$10002=V$3)*(Data!$E$2:$E$10002) )=0,"N/A",SUMPRODUCT( (Data!$A$2:$A$10002=$A64)*(Data!$B$2:$B$10002=$B64)*(Data!$D$2:$D$10002=V$3)*(Data!$E$2:$E$10002&lt;=V$5) ) ),"N/A")</f>
        <v>N/A</v>
      </c>
      <c r="W64" s="6" t="str">
        <f>IF(W$4="x",IF( SUMPRODUCT( (Data!$A$2:$A$10002=$A64)*(Data!$B$2:$B$10002=$B64)*(Data!$D$2:$D$10002=W$3)*(Data!$E$2:$E$10002) )=0,"N/A",SUMPRODUCT( (Data!$A$2:$A$10002=$A64)*(Data!$B$2:$B$10002=$B64)*(Data!$D$2:$D$10002=W$3)*(Data!$E$2:$E$10002&lt;=W$5) ) ),"N/A")</f>
        <v>N/A</v>
      </c>
      <c r="X64" s="6" t="str">
        <f>IF(X$4="x",IF( SUMPRODUCT( (Data!$A$2:$A$10002=$A64)*(Data!$B$2:$B$10002=$B64)*(Data!$D$2:$D$10002=X$3)*(Data!$E$2:$E$10002) )=0,"N/A",SUMPRODUCT( (Data!$A$2:$A$10002=$A64)*(Data!$B$2:$B$10002=$B64)*(Data!$D$2:$D$10002=X$3)*(Data!$E$2:$E$10002&lt;=X$5) ) ),"N/A")</f>
        <v>N/A</v>
      </c>
      <c r="Y64" s="6">
        <f t="shared" si="100"/>
        <v>1</v>
      </c>
      <c r="AD64" s="6" t="str">
        <f>IF(AD$4="x",IF( SUMPRODUCT( (Data!$A$2:$A$10002=$A64)*(Data!$B$2:$B$10002=$B64)*(Data!$D$2:$D$10002=AD$3)*(Data!$E$2:$E$10002) )=0,"N/A",SUMPRODUCT( (Data!$A$2:$A$10002=$A64)*(Data!$B$2:$B$10002=$B64)*(Data!$D$2:$D$10002=AD$3)*(Data!$F$2:$F$10002&lt;=AD$5) ) ),"N/A")</f>
        <v>N/A</v>
      </c>
      <c r="AE64" s="6" t="str">
        <f>IF(AE$4="x",IF( SUMPRODUCT( (Data!$A$2:$A$10002=$A64)*(Data!$B$2:$B$10002=$B64)*(Data!$D$2:$D$10002=AE$3)*(Data!$E$2:$E$10002) )=0,"N/A",SUMPRODUCT( (Data!$A$2:$A$10002=$A64)*(Data!$B$2:$B$10002=$B64)*(Data!$D$2:$D$10002=AE$3)*(Data!$F$2:$F$10002&lt;=AE$5) ) ),"N/A")</f>
        <v>N/A</v>
      </c>
      <c r="AF64" s="6" t="str">
        <f>IF(AF$4="x",IF( SUMPRODUCT( (Data!$A$2:$A$10002=$A64)*(Data!$B$2:$B$10002=$B64)*(Data!$D$2:$D$10002=AF$3)*(Data!$E$2:$E$10002) )=0,"N/A",SUMPRODUCT( (Data!$A$2:$A$10002=$A64)*(Data!$B$2:$B$10002=$B64)*(Data!$D$2:$D$10002=AF$3)*(Data!$F$2:$F$10002&lt;=AF$5) ) ),"N/A")</f>
        <v>N/A</v>
      </c>
      <c r="AG64" s="6" t="str">
        <f>IF(AG$4="x",IF( SUMPRODUCT( (Data!$A$2:$A$10002=$A64)*(Data!$B$2:$B$10002=$B64)*(Data!$D$2:$D$10002=AG$3)*(Data!$E$2:$E$10002) )=0,"N/A",SUMPRODUCT( (Data!$A$2:$A$10002=$A64)*(Data!$B$2:$B$10002=$B64)*(Data!$D$2:$D$10002=AG$3)*(Data!$F$2:$F$10002&lt;=AG$5) ) ),"N/A")</f>
        <v>N/A</v>
      </c>
      <c r="AH64" s="6" t="str">
        <f>IF(AH$4="x",IF( SUMPRODUCT( (Data!$A$2:$A$10002=$A64)*(Data!$B$2:$B$10002=$B64)*(Data!$D$2:$D$10002=AH$3)*(Data!$E$2:$E$10002) )=0,"N/A",SUMPRODUCT( (Data!$A$2:$A$10002=$A64)*(Data!$B$2:$B$10002=$B64)*(Data!$D$2:$D$10002=AH$3)*(Data!$F$2:$F$10002&lt;=AH$5) ) ),"N/A")</f>
        <v>N/A</v>
      </c>
      <c r="AI64" s="6" t="str">
        <f>IF(AI$4="x",IF( SUMPRODUCT( (Data!$A$2:$A$10002=$A64)*(Data!$B$2:$B$10002=$B64)*(Data!$D$2:$D$10002=AI$3)*(Data!$E$2:$E$10002) )=0,"N/A",SUMPRODUCT( (Data!$A$2:$A$10002=$A64)*(Data!$B$2:$B$10002=$B64)*(Data!$D$2:$D$10002=AI$3)*(Data!$F$2:$F$10002&lt;=AI$5) ) ),"N/A")</f>
        <v>N/A</v>
      </c>
      <c r="AJ64" s="6">
        <f>IF(AJ$4="x",IF( SUMPRODUCT( (Data!$A$2:$A$10002=$A64)*(Data!$B$2:$B$10002=$B64)*(Data!$D$2:$D$10002=AJ$3)*(Data!$E$2:$E$10002) )=0,"N/A",SUMPRODUCT( (Data!$A$2:$A$10002=$A64)*(Data!$B$2:$B$10002=$B64)*(Data!$D$2:$D$10002=AJ$3)*(Data!$F$2:$F$10002&lt;=AJ$5) ) ),"N/A")</f>
        <v>1</v>
      </c>
      <c r="AK64" s="6">
        <f>IF(AK$4="x",IF( SUMPRODUCT( (Data!$A$2:$A$10002=$A64)*(Data!$B$2:$B$10002=$B64)*(Data!$D$2:$D$10002=AK$3)*(Data!$E$2:$E$10002) )=0,"N/A",SUMPRODUCT( (Data!$A$2:$A$10002=$A64)*(Data!$B$2:$B$10002=$B64)*(Data!$D$2:$D$10002=AK$3)*(Data!$F$2:$F$10002&lt;=AK$5) ) ),"N/A")</f>
        <v>1</v>
      </c>
      <c r="AL64" s="6" t="str">
        <f>IF(AL$4="x",IF( SUMPRODUCT( (Data!$A$2:$A$10002=$A64)*(Data!$B$2:$B$10002=$B64)*(Data!$D$2:$D$10002=AL$3)*(Data!$E$2:$E$10002) )=0,"N/A",SUMPRODUCT( (Data!$A$2:$A$10002=$A64)*(Data!$B$2:$B$10002=$B64)*(Data!$D$2:$D$10002=AL$3)*(Data!$F$2:$F$10002&lt;=AL$5) ) ),"N/A")</f>
        <v>N/A</v>
      </c>
      <c r="AM64" s="6" t="str">
        <f>IF(AM$4="x",IF( SUMPRODUCT( (Data!$A$2:$A$10002=$A64)*(Data!$B$2:$B$10002=$B64)*(Data!$D$2:$D$10002=AM$3)*(Data!$E$2:$E$10002) )=0,"N/A",SUMPRODUCT( (Data!$A$2:$A$10002=$A64)*(Data!$B$2:$B$10002=$B64)*(Data!$D$2:$D$10002=AM$3)*(Data!$F$2:$F$10002&lt;=AM$5) ) ),"N/A")</f>
        <v>N/A</v>
      </c>
      <c r="AN64" s="6" t="str">
        <f>IF(AN$4="x",IF( SUMPRODUCT( (Data!$A$2:$A$10002=$A64)*(Data!$B$2:$B$10002=$B64)*(Data!$D$2:$D$10002=AN$3)*(Data!$E$2:$E$10002) )=0,"N/A",SUMPRODUCT( (Data!$A$2:$A$10002=$A64)*(Data!$B$2:$B$10002=$B64)*(Data!$D$2:$D$10002=AN$3)*(Data!$F$2:$F$10002&lt;=AN$5) ) ),"N/A")</f>
        <v>N/A</v>
      </c>
      <c r="AO64" s="6" t="str">
        <f>IF(AO$4="x",IF( SUMPRODUCT( (Data!$A$2:$A$10002=$A64)*(Data!$B$2:$B$10002=$B64)*(Data!$D$2:$D$10002=AO$3)*(Data!$E$2:$E$10002) )=0,"N/A",SUMPRODUCT( (Data!$A$2:$A$10002=$A64)*(Data!$B$2:$B$10002=$B64)*(Data!$D$2:$D$10002=AO$3)*(Data!$F$2:$F$10002&lt;=AO$5) ) ),"N/A")</f>
        <v>N/A</v>
      </c>
      <c r="AP64" s="6" t="str">
        <f>IF(AP$4="x",IF( SUMPRODUCT( (Data!$A$2:$A$10002=$A64)*(Data!$B$2:$B$10002=$B64)*(Data!$D$2:$D$10002=AP$3)*(Data!$E$2:$E$10002) )=0,"N/A",SUMPRODUCT( (Data!$A$2:$A$10002=$A64)*(Data!$B$2:$B$10002=$B64)*(Data!$D$2:$D$10002=AP$3)*(Data!$F$2:$F$10002&lt;=AP$5) ) ),"N/A")</f>
        <v>N/A</v>
      </c>
      <c r="AQ64" s="6" t="str">
        <f>IF(AQ$4="x",IF( SUMPRODUCT( (Data!$A$2:$A$10002=$A64)*(Data!$B$2:$B$10002=$B64)*(Data!$D$2:$D$10002=AQ$3)*(Data!$E$2:$E$10002) )=0,"N/A",SUMPRODUCT( (Data!$A$2:$A$10002=$A64)*(Data!$B$2:$B$10002=$B64)*(Data!$D$2:$D$10002=AQ$3)*(Data!$F$2:$F$10002&lt;=AQ$5) ) ),"N/A")</f>
        <v>N/A</v>
      </c>
      <c r="AR64" s="6" t="str">
        <f>IF(AR$4="x",IF( SUMPRODUCT( (Data!$A$2:$A$10002=$A64)*(Data!$B$2:$B$10002=$B64)*(Data!$D$2:$D$10002=AR$3)*(Data!$E$2:$E$10002) )=0,"N/A",SUMPRODUCT( (Data!$A$2:$A$10002=$A64)*(Data!$B$2:$B$10002=$B64)*(Data!$D$2:$D$10002=AR$3)*(Data!$F$2:$F$10002&lt;=AR$5) ) ),"N/A")</f>
        <v>N/A</v>
      </c>
      <c r="AS64" s="6" t="str">
        <f>IF(AS$4="x",IF( SUMPRODUCT( (Data!$A$2:$A$10002=$A64)*(Data!$B$2:$B$10002=$B64)*(Data!$D$2:$D$10002=AS$3)*(Data!$E$2:$E$10002) )=0,"N/A",SUMPRODUCT( (Data!$A$2:$A$10002=$A64)*(Data!$B$2:$B$10002=$B64)*(Data!$D$2:$D$10002=AS$3)*(Data!$F$2:$F$10002&lt;=AS$5) ) ),"N/A")</f>
        <v>N/A</v>
      </c>
      <c r="AT64" s="6" t="str">
        <f>IF(AT$4="x",IF( SUMPRODUCT( (Data!$A$2:$A$10002=$A64)*(Data!$B$2:$B$10002=$B64)*(Data!$D$2:$D$10002=AT$3)*(Data!$E$2:$E$10002) )=0,"N/A",SUMPRODUCT( (Data!$A$2:$A$10002=$A64)*(Data!$B$2:$B$10002=$B64)*(Data!$D$2:$D$10002=AT$3)*(Data!$F$2:$F$10002&lt;=AT$5) ) ),"N/A")</f>
        <v>N/A</v>
      </c>
      <c r="AU64" s="6" t="str">
        <f>IF(AU$4="x",IF( SUMPRODUCT( (Data!$A$2:$A$10002=$A64)*(Data!$B$2:$B$10002=$B64)*(Data!$D$2:$D$10002=AU$3)*(Data!$E$2:$E$10002) )=0,"N/A",SUMPRODUCT( (Data!$A$2:$A$10002=$A64)*(Data!$B$2:$B$10002=$B64)*(Data!$D$2:$D$10002=AU$3)*(Data!$F$2:$F$10002&lt;=AU$5) ) ),"N/A")</f>
        <v>N/A</v>
      </c>
      <c r="AV64" s="6" t="str">
        <f>IF(AV$4="x",IF( SUMPRODUCT( (Data!$A$2:$A$10002=$A64)*(Data!$B$2:$B$10002=$B64)*(Data!$D$2:$D$10002=AV$3)*(Data!$E$2:$E$10002) )=0,"N/A",SUMPRODUCT( (Data!$A$2:$A$10002=$A64)*(Data!$B$2:$B$10002=$B64)*(Data!$D$2:$D$10002=AV$3)*(Data!$F$2:$F$10002&lt;=AV$5) ) ),"N/A")</f>
        <v>N/A</v>
      </c>
      <c r="AW64" s="6" t="str">
        <f>IF(AW$4="x",IF( SUMPRODUCT( (Data!$A$2:$A$10002=$A64)*(Data!$B$2:$B$10002=$B64)*(Data!$D$2:$D$10002=AW$3)*(Data!$E$2:$E$10002) )=0,"N/A",SUMPRODUCT( (Data!$A$2:$A$10002=$A64)*(Data!$B$2:$B$10002=$B64)*(Data!$D$2:$D$10002=AW$3)*(Data!$F$2:$F$10002&lt;=AW$5) ) ),"N/A")</f>
        <v>N/A</v>
      </c>
      <c r="AX64" s="6" t="str">
        <f>IF(AX$4="x",IF( SUMPRODUCT( (Data!$A$2:$A$10002=$A64)*(Data!$B$2:$B$10002=$B64)*(Data!$D$2:$D$10002=AX$3)*(Data!$E$2:$E$10002) )=0,"N/A",SUMPRODUCT( (Data!$A$2:$A$10002=$A64)*(Data!$B$2:$B$10002=$B64)*(Data!$D$2:$D$10002=AX$3)*(Data!$F$2:$F$10002&lt;=AX$5) ) ),"N/A")</f>
        <v>N/A</v>
      </c>
      <c r="AY64" s="6">
        <f t="shared" si="101"/>
        <v>1</v>
      </c>
      <c r="BD64" s="6" t="str">
        <f t="shared" si="102"/>
        <v>N/A</v>
      </c>
      <c r="BE64" s="6" t="str">
        <f t="shared" si="103"/>
        <v>N/A</v>
      </c>
      <c r="BF64" s="6" t="str">
        <f t="shared" si="104"/>
        <v>N/A</v>
      </c>
      <c r="BG64" s="6" t="str">
        <f t="shared" si="105"/>
        <v>N/A</v>
      </c>
      <c r="BH64" s="6" t="str">
        <f t="shared" si="106"/>
        <v>N/A</v>
      </c>
      <c r="BI64" s="6" t="str">
        <f t="shared" si="107"/>
        <v>N/A</v>
      </c>
      <c r="BJ64" s="6">
        <f t="shared" si="108"/>
        <v>1</v>
      </c>
      <c r="BK64" s="6">
        <f t="shared" si="109"/>
        <v>1</v>
      </c>
      <c r="BL64" s="6" t="str">
        <f t="shared" si="110"/>
        <v>N/A</v>
      </c>
      <c r="BM64" s="6" t="str">
        <f t="shared" si="111"/>
        <v>N/A</v>
      </c>
      <c r="BN64" s="6" t="str">
        <f t="shared" si="112"/>
        <v>N/A</v>
      </c>
      <c r="BO64" s="6" t="str">
        <f t="shared" si="113"/>
        <v>N/A</v>
      </c>
      <c r="BP64" s="6" t="str">
        <f t="shared" si="114"/>
        <v>N/A</v>
      </c>
      <c r="BQ64" s="6" t="str">
        <f t="shared" si="115"/>
        <v>N/A</v>
      </c>
      <c r="BR64" s="6" t="str">
        <f t="shared" si="116"/>
        <v>N/A</v>
      </c>
      <c r="BS64" s="6" t="str">
        <f t="shared" si="117"/>
        <v>N/A</v>
      </c>
      <c r="BT64" s="6" t="str">
        <f t="shared" si="118"/>
        <v>N/A</v>
      </c>
      <c r="BU64" s="6" t="str">
        <f t="shared" si="119"/>
        <v>N/A</v>
      </c>
      <c r="BV64" s="6" t="str">
        <f t="shared" si="120"/>
        <v>N/A</v>
      </c>
      <c r="BW64" s="6" t="str">
        <f t="shared" si="121"/>
        <v>N/A</v>
      </c>
      <c r="BX64" s="6" t="str">
        <f t="shared" si="122"/>
        <v>N/A</v>
      </c>
      <c r="BY64" s="6">
        <f t="shared" si="123"/>
        <v>1</v>
      </c>
    </row>
    <row r="65" spans="1:77" x14ac:dyDescent="0.25">
      <c r="A65" s="6" t="s">
        <v>151</v>
      </c>
      <c r="B65" s="6" t="s">
        <v>155</v>
      </c>
      <c r="C65" s="26"/>
      <c r="D65" s="6" t="str">
        <f>IF(D$4="x",IF( SUMPRODUCT( (Data!$A$2:$A$10002=$A65)*(Data!$B$2:$B$10002=$B65)*(Data!$D$2:$D$10002=D$3)*(Data!$E$2:$E$10002) )=0,"N/A",SUMPRODUCT( (Data!$A$2:$A$10002=$A65)*(Data!$B$2:$B$10002=$B65)*(Data!$D$2:$D$10002=D$3)*(Data!$E$2:$E$10002&lt;=D$5) ) ),"N/A")</f>
        <v>N/A</v>
      </c>
      <c r="E65" s="6" t="str">
        <f>IF(E$4="x",IF( SUMPRODUCT( (Data!$A$2:$A$10002=$A65)*(Data!$B$2:$B$10002=$B65)*(Data!$D$2:$D$10002=E$3)*(Data!$E$2:$E$10002) )=0,"N/A",SUMPRODUCT( (Data!$A$2:$A$10002=$A65)*(Data!$B$2:$B$10002=$B65)*(Data!$D$2:$D$10002=E$3)*(Data!$E$2:$E$10002&lt;=E$5) ) ),"N/A")</f>
        <v>N/A</v>
      </c>
      <c r="F65" s="6" t="str">
        <f>IF(F$4="x",IF( SUMPRODUCT( (Data!$A$2:$A$10002=$A65)*(Data!$B$2:$B$10002=$B65)*(Data!$D$2:$D$10002=F$3)*(Data!$E$2:$E$10002) )=0,"N/A",SUMPRODUCT( (Data!$A$2:$A$10002=$A65)*(Data!$B$2:$B$10002=$B65)*(Data!$D$2:$D$10002=F$3)*(Data!$E$2:$E$10002&lt;=F$5) ) ),"N/A")</f>
        <v>N/A</v>
      </c>
      <c r="G65" s="6" t="str">
        <f>IF(G$4="x",IF( SUMPRODUCT( (Data!$A$2:$A$10002=$A65)*(Data!$B$2:$B$10002=$B65)*(Data!$D$2:$D$10002=G$3)*(Data!$E$2:$E$10002) )=0,"N/A",SUMPRODUCT( (Data!$A$2:$A$10002=$A65)*(Data!$B$2:$B$10002=$B65)*(Data!$D$2:$D$10002=G$3)*(Data!$E$2:$E$10002&lt;=G$5) ) ),"N/A")</f>
        <v>N/A</v>
      </c>
      <c r="H65" s="6" t="str">
        <f>IF(H$4="x",IF( SUMPRODUCT( (Data!$A$2:$A$10002=$A65)*(Data!$B$2:$B$10002=$B65)*(Data!$D$2:$D$10002=H$3)*(Data!$E$2:$E$10002) )=0,"N/A",SUMPRODUCT( (Data!$A$2:$A$10002=$A65)*(Data!$B$2:$B$10002=$B65)*(Data!$D$2:$D$10002=H$3)*(Data!$E$2:$E$10002&lt;=H$5) ) ),"N/A")</f>
        <v>N/A</v>
      </c>
      <c r="I65" s="6" t="str">
        <f>IF(I$4="x",IF( SUMPRODUCT( (Data!$A$2:$A$10002=$A65)*(Data!$B$2:$B$10002=$B65)*(Data!$D$2:$D$10002=I$3)*(Data!$E$2:$E$10002) )=0,"N/A",SUMPRODUCT( (Data!$A$2:$A$10002=$A65)*(Data!$B$2:$B$10002=$B65)*(Data!$D$2:$D$10002=I$3)*(Data!$E$2:$E$10002&lt;=I$5) ) ),"N/A")</f>
        <v>N/A</v>
      </c>
      <c r="J65" s="6">
        <f>IF(J$4="x",IF( SUMPRODUCT( (Data!$A$2:$A$10002=$A65)*(Data!$B$2:$B$10002=$B65)*(Data!$D$2:$D$10002=J$3)*(Data!$E$2:$E$10002) )=0,"N/A",SUMPRODUCT( (Data!$A$2:$A$10002=$A65)*(Data!$B$2:$B$10002=$B65)*(Data!$D$2:$D$10002=J$3)*(Data!$E$2:$E$10002&lt;=J$5) ) ),"N/A")</f>
        <v>1</v>
      </c>
      <c r="K65" s="6" t="str">
        <f>IF(K$4="x",IF( SUMPRODUCT( (Data!$A$2:$A$10002=$A65)*(Data!$B$2:$B$10002=$B65)*(Data!$D$2:$D$10002=K$3)*(Data!$E$2:$E$10002) )=0,"N/A",SUMPRODUCT( (Data!$A$2:$A$10002=$A65)*(Data!$B$2:$B$10002=$B65)*(Data!$D$2:$D$10002=K$3)*(Data!$E$2:$E$10002&lt;=K$5) ) ),"N/A")</f>
        <v>N/A</v>
      </c>
      <c r="L65" s="6" t="str">
        <f>IF(L$4="x",IF( SUMPRODUCT( (Data!$A$2:$A$10002=$A65)*(Data!$B$2:$B$10002=$B65)*(Data!$D$2:$D$10002=L$3)*(Data!$E$2:$E$10002) )=0,"N/A",SUMPRODUCT( (Data!$A$2:$A$10002=$A65)*(Data!$B$2:$B$10002=$B65)*(Data!$D$2:$D$10002=L$3)*(Data!$E$2:$E$10002&lt;=L$5) ) ),"N/A")</f>
        <v>N/A</v>
      </c>
      <c r="M65" s="6" t="str">
        <f>IF(M$4="x",IF( SUMPRODUCT( (Data!$A$2:$A$10002=$A65)*(Data!$B$2:$B$10002=$B65)*(Data!$D$2:$D$10002=M$3)*(Data!$E$2:$E$10002) )=0,"N/A",SUMPRODUCT( (Data!$A$2:$A$10002=$A65)*(Data!$B$2:$B$10002=$B65)*(Data!$D$2:$D$10002=M$3)*(Data!$E$2:$E$10002&lt;=M$5) ) ),"N/A")</f>
        <v>N/A</v>
      </c>
      <c r="N65" s="6" t="str">
        <f>IF(N$4="x",IF( SUMPRODUCT( (Data!$A$2:$A$10002=$A65)*(Data!$B$2:$B$10002=$B65)*(Data!$D$2:$D$10002=N$3)*(Data!$E$2:$E$10002) )=0,"N/A",SUMPRODUCT( (Data!$A$2:$A$10002=$A65)*(Data!$B$2:$B$10002=$B65)*(Data!$D$2:$D$10002=N$3)*(Data!$E$2:$E$10002&lt;=N$5) ) ),"N/A")</f>
        <v>N/A</v>
      </c>
      <c r="O65" s="6" t="str">
        <f>IF(O$4="x",IF( SUMPRODUCT( (Data!$A$2:$A$10002=$A65)*(Data!$B$2:$B$10002=$B65)*(Data!$D$2:$D$10002=O$3)*(Data!$E$2:$E$10002) )=0,"N/A",SUMPRODUCT( (Data!$A$2:$A$10002=$A65)*(Data!$B$2:$B$10002=$B65)*(Data!$D$2:$D$10002=O$3)*(Data!$E$2:$E$10002&lt;=O$5) ) ),"N/A")</f>
        <v>N/A</v>
      </c>
      <c r="P65" s="6" t="str">
        <f>IF(P$4="x",IF( SUMPRODUCT( (Data!$A$2:$A$10002=$A65)*(Data!$B$2:$B$10002=$B65)*(Data!$D$2:$D$10002=P$3)*(Data!$E$2:$E$10002) )=0,"N/A",SUMPRODUCT( (Data!$A$2:$A$10002=$A65)*(Data!$B$2:$B$10002=$B65)*(Data!$D$2:$D$10002=P$3)*(Data!$E$2:$E$10002&lt;=P$5) ) ),"N/A")</f>
        <v>N/A</v>
      </c>
      <c r="Q65" s="6" t="str">
        <f>IF(Q$4="x",IF( SUMPRODUCT( (Data!$A$2:$A$10002=$A65)*(Data!$B$2:$B$10002=$B65)*(Data!$D$2:$D$10002=Q$3)*(Data!$E$2:$E$10002) )=0,"N/A",SUMPRODUCT( (Data!$A$2:$A$10002=$A65)*(Data!$B$2:$B$10002=$B65)*(Data!$D$2:$D$10002=Q$3)*(Data!$E$2:$E$10002&lt;=Q$5) ) ),"N/A")</f>
        <v>N/A</v>
      </c>
      <c r="R65" s="6" t="str">
        <f>IF(R$4="x",IF( SUMPRODUCT( (Data!$A$2:$A$10002=$A65)*(Data!$B$2:$B$10002=$B65)*(Data!$D$2:$D$10002=R$3)*(Data!$E$2:$E$10002) )=0,"N/A",SUMPRODUCT( (Data!$A$2:$A$10002=$A65)*(Data!$B$2:$B$10002=$B65)*(Data!$D$2:$D$10002=R$3)*(Data!$E$2:$E$10002&lt;=R$5) ) ),"N/A")</f>
        <v>N/A</v>
      </c>
      <c r="S65" s="6" t="str">
        <f>IF(S$4="x",IF( SUMPRODUCT( (Data!$A$2:$A$10002=$A65)*(Data!$B$2:$B$10002=$B65)*(Data!$D$2:$D$10002=S$3)*(Data!$E$2:$E$10002) )=0,"N/A",SUMPRODUCT( (Data!$A$2:$A$10002=$A65)*(Data!$B$2:$B$10002=$B65)*(Data!$D$2:$D$10002=S$3)*(Data!$E$2:$E$10002&lt;=S$5) ) ),"N/A")</f>
        <v>N/A</v>
      </c>
      <c r="T65" s="6" t="str">
        <f>IF(T$4="x",IF( SUMPRODUCT( (Data!$A$2:$A$10002=$A65)*(Data!$B$2:$B$10002=$B65)*(Data!$D$2:$D$10002=T$3)*(Data!$E$2:$E$10002) )=0,"N/A",SUMPRODUCT( (Data!$A$2:$A$10002=$A65)*(Data!$B$2:$B$10002=$B65)*(Data!$D$2:$D$10002=T$3)*(Data!$E$2:$E$10002&lt;=T$5) ) ),"N/A")</f>
        <v>N/A</v>
      </c>
      <c r="U65" s="6" t="str">
        <f>IF(U$4="x",IF( SUMPRODUCT( (Data!$A$2:$A$10002=$A65)*(Data!$B$2:$B$10002=$B65)*(Data!$D$2:$D$10002=U$3)*(Data!$E$2:$E$10002) )=0,"N/A",SUMPRODUCT( (Data!$A$2:$A$10002=$A65)*(Data!$B$2:$B$10002=$B65)*(Data!$D$2:$D$10002=U$3)*(Data!$E$2:$E$10002&lt;=U$5) ) ),"N/A")</f>
        <v>N/A</v>
      </c>
      <c r="V65" s="6" t="str">
        <f>IF(V$4="x",IF( SUMPRODUCT( (Data!$A$2:$A$10002=$A65)*(Data!$B$2:$B$10002=$B65)*(Data!$D$2:$D$10002=V$3)*(Data!$E$2:$E$10002) )=0,"N/A",SUMPRODUCT( (Data!$A$2:$A$10002=$A65)*(Data!$B$2:$B$10002=$B65)*(Data!$D$2:$D$10002=V$3)*(Data!$E$2:$E$10002&lt;=V$5) ) ),"N/A")</f>
        <v>N/A</v>
      </c>
      <c r="W65" s="6" t="str">
        <f>IF(W$4="x",IF( SUMPRODUCT( (Data!$A$2:$A$10002=$A65)*(Data!$B$2:$B$10002=$B65)*(Data!$D$2:$D$10002=W$3)*(Data!$E$2:$E$10002) )=0,"N/A",SUMPRODUCT( (Data!$A$2:$A$10002=$A65)*(Data!$B$2:$B$10002=$B65)*(Data!$D$2:$D$10002=W$3)*(Data!$E$2:$E$10002&lt;=W$5) ) ),"N/A")</f>
        <v>N/A</v>
      </c>
      <c r="X65" s="6" t="str">
        <f>IF(X$4="x",IF( SUMPRODUCT( (Data!$A$2:$A$10002=$A65)*(Data!$B$2:$B$10002=$B65)*(Data!$D$2:$D$10002=X$3)*(Data!$E$2:$E$10002) )=0,"N/A",SUMPRODUCT( (Data!$A$2:$A$10002=$A65)*(Data!$B$2:$B$10002=$B65)*(Data!$D$2:$D$10002=X$3)*(Data!$E$2:$E$10002&lt;=X$5) ) ),"N/A")</f>
        <v>N/A</v>
      </c>
      <c r="Y65" s="6">
        <f t="shared" si="100"/>
        <v>1</v>
      </c>
      <c r="AD65" s="6" t="str">
        <f>IF(AD$4="x",IF( SUMPRODUCT( (Data!$A$2:$A$10002=$A65)*(Data!$B$2:$B$10002=$B65)*(Data!$D$2:$D$10002=AD$3)*(Data!$E$2:$E$10002) )=0,"N/A",SUMPRODUCT( (Data!$A$2:$A$10002=$A65)*(Data!$B$2:$B$10002=$B65)*(Data!$D$2:$D$10002=AD$3)*(Data!$F$2:$F$10002&lt;=AD$5) ) ),"N/A")</f>
        <v>N/A</v>
      </c>
      <c r="AE65" s="6" t="str">
        <f>IF(AE$4="x",IF( SUMPRODUCT( (Data!$A$2:$A$10002=$A65)*(Data!$B$2:$B$10002=$B65)*(Data!$D$2:$D$10002=AE$3)*(Data!$E$2:$E$10002) )=0,"N/A",SUMPRODUCT( (Data!$A$2:$A$10002=$A65)*(Data!$B$2:$B$10002=$B65)*(Data!$D$2:$D$10002=AE$3)*(Data!$F$2:$F$10002&lt;=AE$5) ) ),"N/A")</f>
        <v>N/A</v>
      </c>
      <c r="AF65" s="6" t="str">
        <f>IF(AF$4="x",IF( SUMPRODUCT( (Data!$A$2:$A$10002=$A65)*(Data!$B$2:$B$10002=$B65)*(Data!$D$2:$D$10002=AF$3)*(Data!$E$2:$E$10002) )=0,"N/A",SUMPRODUCT( (Data!$A$2:$A$10002=$A65)*(Data!$B$2:$B$10002=$B65)*(Data!$D$2:$D$10002=AF$3)*(Data!$F$2:$F$10002&lt;=AF$5) ) ),"N/A")</f>
        <v>N/A</v>
      </c>
      <c r="AG65" s="6" t="str">
        <f>IF(AG$4="x",IF( SUMPRODUCT( (Data!$A$2:$A$10002=$A65)*(Data!$B$2:$B$10002=$B65)*(Data!$D$2:$D$10002=AG$3)*(Data!$E$2:$E$10002) )=0,"N/A",SUMPRODUCT( (Data!$A$2:$A$10002=$A65)*(Data!$B$2:$B$10002=$B65)*(Data!$D$2:$D$10002=AG$3)*(Data!$F$2:$F$10002&lt;=AG$5) ) ),"N/A")</f>
        <v>N/A</v>
      </c>
      <c r="AH65" s="6" t="str">
        <f>IF(AH$4="x",IF( SUMPRODUCT( (Data!$A$2:$A$10002=$A65)*(Data!$B$2:$B$10002=$B65)*(Data!$D$2:$D$10002=AH$3)*(Data!$E$2:$E$10002) )=0,"N/A",SUMPRODUCT( (Data!$A$2:$A$10002=$A65)*(Data!$B$2:$B$10002=$B65)*(Data!$D$2:$D$10002=AH$3)*(Data!$F$2:$F$10002&lt;=AH$5) ) ),"N/A")</f>
        <v>N/A</v>
      </c>
      <c r="AI65" s="6" t="str">
        <f>IF(AI$4="x",IF( SUMPRODUCT( (Data!$A$2:$A$10002=$A65)*(Data!$B$2:$B$10002=$B65)*(Data!$D$2:$D$10002=AI$3)*(Data!$E$2:$E$10002) )=0,"N/A",SUMPRODUCT( (Data!$A$2:$A$10002=$A65)*(Data!$B$2:$B$10002=$B65)*(Data!$D$2:$D$10002=AI$3)*(Data!$F$2:$F$10002&lt;=AI$5) ) ),"N/A")</f>
        <v>N/A</v>
      </c>
      <c r="AJ65" s="6">
        <f>IF(AJ$4="x",IF( SUMPRODUCT( (Data!$A$2:$A$10002=$A65)*(Data!$B$2:$B$10002=$B65)*(Data!$D$2:$D$10002=AJ$3)*(Data!$E$2:$E$10002) )=0,"N/A",SUMPRODUCT( (Data!$A$2:$A$10002=$A65)*(Data!$B$2:$B$10002=$B65)*(Data!$D$2:$D$10002=AJ$3)*(Data!$F$2:$F$10002&lt;=AJ$5) ) ),"N/A")</f>
        <v>1</v>
      </c>
      <c r="AK65" s="6" t="str">
        <f>IF(AK$4="x",IF( SUMPRODUCT( (Data!$A$2:$A$10002=$A65)*(Data!$B$2:$B$10002=$B65)*(Data!$D$2:$D$10002=AK$3)*(Data!$E$2:$E$10002) )=0,"N/A",SUMPRODUCT( (Data!$A$2:$A$10002=$A65)*(Data!$B$2:$B$10002=$B65)*(Data!$D$2:$D$10002=AK$3)*(Data!$F$2:$F$10002&lt;=AK$5) ) ),"N/A")</f>
        <v>N/A</v>
      </c>
      <c r="AL65" s="6" t="str">
        <f>IF(AL$4="x",IF( SUMPRODUCT( (Data!$A$2:$A$10002=$A65)*(Data!$B$2:$B$10002=$B65)*(Data!$D$2:$D$10002=AL$3)*(Data!$E$2:$E$10002) )=0,"N/A",SUMPRODUCT( (Data!$A$2:$A$10002=$A65)*(Data!$B$2:$B$10002=$B65)*(Data!$D$2:$D$10002=AL$3)*(Data!$F$2:$F$10002&lt;=AL$5) ) ),"N/A")</f>
        <v>N/A</v>
      </c>
      <c r="AM65" s="6" t="str">
        <f>IF(AM$4="x",IF( SUMPRODUCT( (Data!$A$2:$A$10002=$A65)*(Data!$B$2:$B$10002=$B65)*(Data!$D$2:$D$10002=AM$3)*(Data!$E$2:$E$10002) )=0,"N/A",SUMPRODUCT( (Data!$A$2:$A$10002=$A65)*(Data!$B$2:$B$10002=$B65)*(Data!$D$2:$D$10002=AM$3)*(Data!$F$2:$F$10002&lt;=AM$5) ) ),"N/A")</f>
        <v>N/A</v>
      </c>
      <c r="AN65" s="6" t="str">
        <f>IF(AN$4="x",IF( SUMPRODUCT( (Data!$A$2:$A$10002=$A65)*(Data!$B$2:$B$10002=$B65)*(Data!$D$2:$D$10002=AN$3)*(Data!$E$2:$E$10002) )=0,"N/A",SUMPRODUCT( (Data!$A$2:$A$10002=$A65)*(Data!$B$2:$B$10002=$B65)*(Data!$D$2:$D$10002=AN$3)*(Data!$F$2:$F$10002&lt;=AN$5) ) ),"N/A")</f>
        <v>N/A</v>
      </c>
      <c r="AO65" s="6" t="str">
        <f>IF(AO$4="x",IF( SUMPRODUCT( (Data!$A$2:$A$10002=$A65)*(Data!$B$2:$B$10002=$B65)*(Data!$D$2:$D$10002=AO$3)*(Data!$E$2:$E$10002) )=0,"N/A",SUMPRODUCT( (Data!$A$2:$A$10002=$A65)*(Data!$B$2:$B$10002=$B65)*(Data!$D$2:$D$10002=AO$3)*(Data!$F$2:$F$10002&lt;=AO$5) ) ),"N/A")</f>
        <v>N/A</v>
      </c>
      <c r="AP65" s="6" t="str">
        <f>IF(AP$4="x",IF( SUMPRODUCT( (Data!$A$2:$A$10002=$A65)*(Data!$B$2:$B$10002=$B65)*(Data!$D$2:$D$10002=AP$3)*(Data!$E$2:$E$10002) )=0,"N/A",SUMPRODUCT( (Data!$A$2:$A$10002=$A65)*(Data!$B$2:$B$10002=$B65)*(Data!$D$2:$D$10002=AP$3)*(Data!$F$2:$F$10002&lt;=AP$5) ) ),"N/A")</f>
        <v>N/A</v>
      </c>
      <c r="AQ65" s="6" t="str">
        <f>IF(AQ$4="x",IF( SUMPRODUCT( (Data!$A$2:$A$10002=$A65)*(Data!$B$2:$B$10002=$B65)*(Data!$D$2:$D$10002=AQ$3)*(Data!$E$2:$E$10002) )=0,"N/A",SUMPRODUCT( (Data!$A$2:$A$10002=$A65)*(Data!$B$2:$B$10002=$B65)*(Data!$D$2:$D$10002=AQ$3)*(Data!$F$2:$F$10002&lt;=AQ$5) ) ),"N/A")</f>
        <v>N/A</v>
      </c>
      <c r="AR65" s="6" t="str">
        <f>IF(AR$4="x",IF( SUMPRODUCT( (Data!$A$2:$A$10002=$A65)*(Data!$B$2:$B$10002=$B65)*(Data!$D$2:$D$10002=AR$3)*(Data!$E$2:$E$10002) )=0,"N/A",SUMPRODUCT( (Data!$A$2:$A$10002=$A65)*(Data!$B$2:$B$10002=$B65)*(Data!$D$2:$D$10002=AR$3)*(Data!$F$2:$F$10002&lt;=AR$5) ) ),"N/A")</f>
        <v>N/A</v>
      </c>
      <c r="AS65" s="6" t="str">
        <f>IF(AS$4="x",IF( SUMPRODUCT( (Data!$A$2:$A$10002=$A65)*(Data!$B$2:$B$10002=$B65)*(Data!$D$2:$D$10002=AS$3)*(Data!$E$2:$E$10002) )=0,"N/A",SUMPRODUCT( (Data!$A$2:$A$10002=$A65)*(Data!$B$2:$B$10002=$B65)*(Data!$D$2:$D$10002=AS$3)*(Data!$F$2:$F$10002&lt;=AS$5) ) ),"N/A")</f>
        <v>N/A</v>
      </c>
      <c r="AT65" s="6" t="str">
        <f>IF(AT$4="x",IF( SUMPRODUCT( (Data!$A$2:$A$10002=$A65)*(Data!$B$2:$B$10002=$B65)*(Data!$D$2:$D$10002=AT$3)*(Data!$E$2:$E$10002) )=0,"N/A",SUMPRODUCT( (Data!$A$2:$A$10002=$A65)*(Data!$B$2:$B$10002=$B65)*(Data!$D$2:$D$10002=AT$3)*(Data!$F$2:$F$10002&lt;=AT$5) ) ),"N/A")</f>
        <v>N/A</v>
      </c>
      <c r="AU65" s="6" t="str">
        <f>IF(AU$4="x",IF( SUMPRODUCT( (Data!$A$2:$A$10002=$A65)*(Data!$B$2:$B$10002=$B65)*(Data!$D$2:$D$10002=AU$3)*(Data!$E$2:$E$10002) )=0,"N/A",SUMPRODUCT( (Data!$A$2:$A$10002=$A65)*(Data!$B$2:$B$10002=$B65)*(Data!$D$2:$D$10002=AU$3)*(Data!$F$2:$F$10002&lt;=AU$5) ) ),"N/A")</f>
        <v>N/A</v>
      </c>
      <c r="AV65" s="6" t="str">
        <f>IF(AV$4="x",IF( SUMPRODUCT( (Data!$A$2:$A$10002=$A65)*(Data!$B$2:$B$10002=$B65)*(Data!$D$2:$D$10002=AV$3)*(Data!$E$2:$E$10002) )=0,"N/A",SUMPRODUCT( (Data!$A$2:$A$10002=$A65)*(Data!$B$2:$B$10002=$B65)*(Data!$D$2:$D$10002=AV$3)*(Data!$F$2:$F$10002&lt;=AV$5) ) ),"N/A")</f>
        <v>N/A</v>
      </c>
      <c r="AW65" s="6" t="str">
        <f>IF(AW$4="x",IF( SUMPRODUCT( (Data!$A$2:$A$10002=$A65)*(Data!$B$2:$B$10002=$B65)*(Data!$D$2:$D$10002=AW$3)*(Data!$E$2:$E$10002) )=0,"N/A",SUMPRODUCT( (Data!$A$2:$A$10002=$A65)*(Data!$B$2:$B$10002=$B65)*(Data!$D$2:$D$10002=AW$3)*(Data!$F$2:$F$10002&lt;=AW$5) ) ),"N/A")</f>
        <v>N/A</v>
      </c>
      <c r="AX65" s="6" t="str">
        <f>IF(AX$4="x",IF( SUMPRODUCT( (Data!$A$2:$A$10002=$A65)*(Data!$B$2:$B$10002=$B65)*(Data!$D$2:$D$10002=AX$3)*(Data!$E$2:$E$10002) )=0,"N/A",SUMPRODUCT( (Data!$A$2:$A$10002=$A65)*(Data!$B$2:$B$10002=$B65)*(Data!$D$2:$D$10002=AX$3)*(Data!$F$2:$F$10002&lt;=AX$5) ) ),"N/A")</f>
        <v>N/A</v>
      </c>
      <c r="AY65" s="6">
        <f t="shared" si="101"/>
        <v>1</v>
      </c>
      <c r="BD65" s="6" t="str">
        <f t="shared" si="102"/>
        <v>N/A</v>
      </c>
      <c r="BE65" s="6" t="str">
        <f t="shared" si="103"/>
        <v>N/A</v>
      </c>
      <c r="BF65" s="6" t="str">
        <f t="shared" si="104"/>
        <v>N/A</v>
      </c>
      <c r="BG65" s="6" t="str">
        <f t="shared" si="105"/>
        <v>N/A</v>
      </c>
      <c r="BH65" s="6" t="str">
        <f t="shared" si="106"/>
        <v>N/A</v>
      </c>
      <c r="BI65" s="6" t="str">
        <f t="shared" si="107"/>
        <v>N/A</v>
      </c>
      <c r="BJ65" s="6">
        <f t="shared" si="108"/>
        <v>1</v>
      </c>
      <c r="BK65" s="6" t="str">
        <f t="shared" si="109"/>
        <v>N/A</v>
      </c>
      <c r="BL65" s="6" t="str">
        <f t="shared" si="110"/>
        <v>N/A</v>
      </c>
      <c r="BM65" s="6" t="str">
        <f t="shared" si="111"/>
        <v>N/A</v>
      </c>
      <c r="BN65" s="6" t="str">
        <f t="shared" si="112"/>
        <v>N/A</v>
      </c>
      <c r="BO65" s="6" t="str">
        <f t="shared" si="113"/>
        <v>N/A</v>
      </c>
      <c r="BP65" s="6" t="str">
        <f t="shared" si="114"/>
        <v>N/A</v>
      </c>
      <c r="BQ65" s="6" t="str">
        <f t="shared" si="115"/>
        <v>N/A</v>
      </c>
      <c r="BR65" s="6" t="str">
        <f t="shared" si="116"/>
        <v>N/A</v>
      </c>
      <c r="BS65" s="6" t="str">
        <f t="shared" si="117"/>
        <v>N/A</v>
      </c>
      <c r="BT65" s="6" t="str">
        <f t="shared" si="118"/>
        <v>N/A</v>
      </c>
      <c r="BU65" s="6" t="str">
        <f t="shared" si="119"/>
        <v>N/A</v>
      </c>
      <c r="BV65" s="6" t="str">
        <f t="shared" si="120"/>
        <v>N/A</v>
      </c>
      <c r="BW65" s="6" t="str">
        <f t="shared" si="121"/>
        <v>N/A</v>
      </c>
      <c r="BX65" s="6" t="str">
        <f t="shared" si="122"/>
        <v>N/A</v>
      </c>
      <c r="BY65" s="6">
        <f t="shared" si="123"/>
        <v>1</v>
      </c>
    </row>
    <row r="66" spans="1:77" x14ac:dyDescent="0.25">
      <c r="A66" s="6" t="s">
        <v>152</v>
      </c>
      <c r="B66" s="6" t="s">
        <v>155</v>
      </c>
      <c r="C66" s="26"/>
      <c r="D66" s="6" t="str">
        <f>IF(D$4="x",IF( SUMPRODUCT( (Data!$A$2:$A$10002=$A66)*(Data!$B$2:$B$10002=$B66)*(Data!$D$2:$D$10002=D$3)*(Data!$E$2:$E$10002) )=0,"N/A",SUMPRODUCT( (Data!$A$2:$A$10002=$A66)*(Data!$B$2:$B$10002=$B66)*(Data!$D$2:$D$10002=D$3)*(Data!$E$2:$E$10002&lt;=D$5) ) ),"N/A")</f>
        <v>N/A</v>
      </c>
      <c r="E66" s="6" t="str">
        <f>IF(E$4="x",IF( SUMPRODUCT( (Data!$A$2:$A$10002=$A66)*(Data!$B$2:$B$10002=$B66)*(Data!$D$2:$D$10002=E$3)*(Data!$E$2:$E$10002) )=0,"N/A",SUMPRODUCT( (Data!$A$2:$A$10002=$A66)*(Data!$B$2:$B$10002=$B66)*(Data!$D$2:$D$10002=E$3)*(Data!$E$2:$E$10002&lt;=E$5) ) ),"N/A")</f>
        <v>N/A</v>
      </c>
      <c r="F66" s="6" t="str">
        <f>IF(F$4="x",IF( SUMPRODUCT( (Data!$A$2:$A$10002=$A66)*(Data!$B$2:$B$10002=$B66)*(Data!$D$2:$D$10002=F$3)*(Data!$E$2:$E$10002) )=0,"N/A",SUMPRODUCT( (Data!$A$2:$A$10002=$A66)*(Data!$B$2:$B$10002=$B66)*(Data!$D$2:$D$10002=F$3)*(Data!$E$2:$E$10002&lt;=F$5) ) ),"N/A")</f>
        <v>N/A</v>
      </c>
      <c r="G66" s="6" t="str">
        <f>IF(G$4="x",IF( SUMPRODUCT( (Data!$A$2:$A$10002=$A66)*(Data!$B$2:$B$10002=$B66)*(Data!$D$2:$D$10002=G$3)*(Data!$E$2:$E$10002) )=0,"N/A",SUMPRODUCT( (Data!$A$2:$A$10002=$A66)*(Data!$B$2:$B$10002=$B66)*(Data!$D$2:$D$10002=G$3)*(Data!$E$2:$E$10002&lt;=G$5) ) ),"N/A")</f>
        <v>N/A</v>
      </c>
      <c r="H66" s="6" t="str">
        <f>IF(H$4="x",IF( SUMPRODUCT( (Data!$A$2:$A$10002=$A66)*(Data!$B$2:$B$10002=$B66)*(Data!$D$2:$D$10002=H$3)*(Data!$E$2:$E$10002) )=0,"N/A",SUMPRODUCT( (Data!$A$2:$A$10002=$A66)*(Data!$B$2:$B$10002=$B66)*(Data!$D$2:$D$10002=H$3)*(Data!$E$2:$E$10002&lt;=H$5) ) ),"N/A")</f>
        <v>N/A</v>
      </c>
      <c r="I66" s="6" t="str">
        <f>IF(I$4="x",IF( SUMPRODUCT( (Data!$A$2:$A$10002=$A66)*(Data!$B$2:$B$10002=$B66)*(Data!$D$2:$D$10002=I$3)*(Data!$E$2:$E$10002) )=0,"N/A",SUMPRODUCT( (Data!$A$2:$A$10002=$A66)*(Data!$B$2:$B$10002=$B66)*(Data!$D$2:$D$10002=I$3)*(Data!$E$2:$E$10002&lt;=I$5) ) ),"N/A")</f>
        <v>N/A</v>
      </c>
      <c r="J66" s="6">
        <f>IF(J$4="x",IF( SUMPRODUCT( (Data!$A$2:$A$10002=$A66)*(Data!$B$2:$B$10002=$B66)*(Data!$D$2:$D$10002=J$3)*(Data!$E$2:$E$10002) )=0,"N/A",SUMPRODUCT( (Data!$A$2:$A$10002=$A66)*(Data!$B$2:$B$10002=$B66)*(Data!$D$2:$D$10002=J$3)*(Data!$E$2:$E$10002&lt;=J$5) ) ),"N/A")</f>
        <v>1</v>
      </c>
      <c r="K66" s="6" t="str">
        <f>IF(K$4="x",IF( SUMPRODUCT( (Data!$A$2:$A$10002=$A66)*(Data!$B$2:$B$10002=$B66)*(Data!$D$2:$D$10002=K$3)*(Data!$E$2:$E$10002) )=0,"N/A",SUMPRODUCT( (Data!$A$2:$A$10002=$A66)*(Data!$B$2:$B$10002=$B66)*(Data!$D$2:$D$10002=K$3)*(Data!$E$2:$E$10002&lt;=K$5) ) ),"N/A")</f>
        <v>N/A</v>
      </c>
      <c r="L66" s="6" t="str">
        <f>IF(L$4="x",IF( SUMPRODUCT( (Data!$A$2:$A$10002=$A66)*(Data!$B$2:$B$10002=$B66)*(Data!$D$2:$D$10002=L$3)*(Data!$E$2:$E$10002) )=0,"N/A",SUMPRODUCT( (Data!$A$2:$A$10002=$A66)*(Data!$B$2:$B$10002=$B66)*(Data!$D$2:$D$10002=L$3)*(Data!$E$2:$E$10002&lt;=L$5) ) ),"N/A")</f>
        <v>N/A</v>
      </c>
      <c r="M66" s="6" t="str">
        <f>IF(M$4="x",IF( SUMPRODUCT( (Data!$A$2:$A$10002=$A66)*(Data!$B$2:$B$10002=$B66)*(Data!$D$2:$D$10002=M$3)*(Data!$E$2:$E$10002) )=0,"N/A",SUMPRODUCT( (Data!$A$2:$A$10002=$A66)*(Data!$B$2:$B$10002=$B66)*(Data!$D$2:$D$10002=M$3)*(Data!$E$2:$E$10002&lt;=M$5) ) ),"N/A")</f>
        <v>N/A</v>
      </c>
      <c r="N66" s="6" t="str">
        <f>IF(N$4="x",IF( SUMPRODUCT( (Data!$A$2:$A$10002=$A66)*(Data!$B$2:$B$10002=$B66)*(Data!$D$2:$D$10002=N$3)*(Data!$E$2:$E$10002) )=0,"N/A",SUMPRODUCT( (Data!$A$2:$A$10002=$A66)*(Data!$B$2:$B$10002=$B66)*(Data!$D$2:$D$10002=N$3)*(Data!$E$2:$E$10002&lt;=N$5) ) ),"N/A")</f>
        <v>N/A</v>
      </c>
      <c r="O66" s="6" t="str">
        <f>IF(O$4="x",IF( SUMPRODUCT( (Data!$A$2:$A$10002=$A66)*(Data!$B$2:$B$10002=$B66)*(Data!$D$2:$D$10002=O$3)*(Data!$E$2:$E$10002) )=0,"N/A",SUMPRODUCT( (Data!$A$2:$A$10002=$A66)*(Data!$B$2:$B$10002=$B66)*(Data!$D$2:$D$10002=O$3)*(Data!$E$2:$E$10002&lt;=O$5) ) ),"N/A")</f>
        <v>N/A</v>
      </c>
      <c r="P66" s="6" t="str">
        <f>IF(P$4="x",IF( SUMPRODUCT( (Data!$A$2:$A$10002=$A66)*(Data!$B$2:$B$10002=$B66)*(Data!$D$2:$D$10002=P$3)*(Data!$E$2:$E$10002) )=0,"N/A",SUMPRODUCT( (Data!$A$2:$A$10002=$A66)*(Data!$B$2:$B$10002=$B66)*(Data!$D$2:$D$10002=P$3)*(Data!$E$2:$E$10002&lt;=P$5) ) ),"N/A")</f>
        <v>N/A</v>
      </c>
      <c r="Q66" s="6" t="str">
        <f>IF(Q$4="x",IF( SUMPRODUCT( (Data!$A$2:$A$10002=$A66)*(Data!$B$2:$B$10002=$B66)*(Data!$D$2:$D$10002=Q$3)*(Data!$E$2:$E$10002) )=0,"N/A",SUMPRODUCT( (Data!$A$2:$A$10002=$A66)*(Data!$B$2:$B$10002=$B66)*(Data!$D$2:$D$10002=Q$3)*(Data!$E$2:$E$10002&lt;=Q$5) ) ),"N/A")</f>
        <v>N/A</v>
      </c>
      <c r="R66" s="6" t="str">
        <f>IF(R$4="x",IF( SUMPRODUCT( (Data!$A$2:$A$10002=$A66)*(Data!$B$2:$B$10002=$B66)*(Data!$D$2:$D$10002=R$3)*(Data!$E$2:$E$10002) )=0,"N/A",SUMPRODUCT( (Data!$A$2:$A$10002=$A66)*(Data!$B$2:$B$10002=$B66)*(Data!$D$2:$D$10002=R$3)*(Data!$E$2:$E$10002&lt;=R$5) ) ),"N/A")</f>
        <v>N/A</v>
      </c>
      <c r="S66" s="6" t="str">
        <f>IF(S$4="x",IF( SUMPRODUCT( (Data!$A$2:$A$10002=$A66)*(Data!$B$2:$B$10002=$B66)*(Data!$D$2:$D$10002=S$3)*(Data!$E$2:$E$10002) )=0,"N/A",SUMPRODUCT( (Data!$A$2:$A$10002=$A66)*(Data!$B$2:$B$10002=$B66)*(Data!$D$2:$D$10002=S$3)*(Data!$E$2:$E$10002&lt;=S$5) ) ),"N/A")</f>
        <v>N/A</v>
      </c>
      <c r="T66" s="6" t="str">
        <f>IF(T$4="x",IF( SUMPRODUCT( (Data!$A$2:$A$10002=$A66)*(Data!$B$2:$B$10002=$B66)*(Data!$D$2:$D$10002=T$3)*(Data!$E$2:$E$10002) )=0,"N/A",SUMPRODUCT( (Data!$A$2:$A$10002=$A66)*(Data!$B$2:$B$10002=$B66)*(Data!$D$2:$D$10002=T$3)*(Data!$E$2:$E$10002&lt;=T$5) ) ),"N/A")</f>
        <v>N/A</v>
      </c>
      <c r="U66" s="6" t="str">
        <f>IF(U$4="x",IF( SUMPRODUCT( (Data!$A$2:$A$10002=$A66)*(Data!$B$2:$B$10002=$B66)*(Data!$D$2:$D$10002=U$3)*(Data!$E$2:$E$10002) )=0,"N/A",SUMPRODUCT( (Data!$A$2:$A$10002=$A66)*(Data!$B$2:$B$10002=$B66)*(Data!$D$2:$D$10002=U$3)*(Data!$E$2:$E$10002&lt;=U$5) ) ),"N/A")</f>
        <v>N/A</v>
      </c>
      <c r="V66" s="6" t="str">
        <f>IF(V$4="x",IF( SUMPRODUCT( (Data!$A$2:$A$10002=$A66)*(Data!$B$2:$B$10002=$B66)*(Data!$D$2:$D$10002=V$3)*(Data!$E$2:$E$10002) )=0,"N/A",SUMPRODUCT( (Data!$A$2:$A$10002=$A66)*(Data!$B$2:$B$10002=$B66)*(Data!$D$2:$D$10002=V$3)*(Data!$E$2:$E$10002&lt;=V$5) ) ),"N/A")</f>
        <v>N/A</v>
      </c>
      <c r="W66" s="6" t="str">
        <f>IF(W$4="x",IF( SUMPRODUCT( (Data!$A$2:$A$10002=$A66)*(Data!$B$2:$B$10002=$B66)*(Data!$D$2:$D$10002=W$3)*(Data!$E$2:$E$10002) )=0,"N/A",SUMPRODUCT( (Data!$A$2:$A$10002=$A66)*(Data!$B$2:$B$10002=$B66)*(Data!$D$2:$D$10002=W$3)*(Data!$E$2:$E$10002&lt;=W$5) ) ),"N/A")</f>
        <v>N/A</v>
      </c>
      <c r="X66" s="6" t="str">
        <f>IF(X$4="x",IF( SUMPRODUCT( (Data!$A$2:$A$10002=$A66)*(Data!$B$2:$B$10002=$B66)*(Data!$D$2:$D$10002=X$3)*(Data!$E$2:$E$10002) )=0,"N/A",SUMPRODUCT( (Data!$A$2:$A$10002=$A66)*(Data!$B$2:$B$10002=$B66)*(Data!$D$2:$D$10002=X$3)*(Data!$E$2:$E$10002&lt;=X$5) ) ),"N/A")</f>
        <v>N/A</v>
      </c>
      <c r="Y66" s="6">
        <f t="shared" si="100"/>
        <v>1</v>
      </c>
      <c r="AD66" s="6" t="str">
        <f>IF(AD$4="x",IF( SUMPRODUCT( (Data!$A$2:$A$10002=$A66)*(Data!$B$2:$B$10002=$B66)*(Data!$D$2:$D$10002=AD$3)*(Data!$E$2:$E$10002) )=0,"N/A",SUMPRODUCT( (Data!$A$2:$A$10002=$A66)*(Data!$B$2:$B$10002=$B66)*(Data!$D$2:$D$10002=AD$3)*(Data!$F$2:$F$10002&lt;=AD$5) ) ),"N/A")</f>
        <v>N/A</v>
      </c>
      <c r="AE66" s="6" t="str">
        <f>IF(AE$4="x",IF( SUMPRODUCT( (Data!$A$2:$A$10002=$A66)*(Data!$B$2:$B$10002=$B66)*(Data!$D$2:$D$10002=AE$3)*(Data!$E$2:$E$10002) )=0,"N/A",SUMPRODUCT( (Data!$A$2:$A$10002=$A66)*(Data!$B$2:$B$10002=$B66)*(Data!$D$2:$D$10002=AE$3)*(Data!$F$2:$F$10002&lt;=AE$5) ) ),"N/A")</f>
        <v>N/A</v>
      </c>
      <c r="AF66" s="6" t="str">
        <f>IF(AF$4="x",IF( SUMPRODUCT( (Data!$A$2:$A$10002=$A66)*(Data!$B$2:$B$10002=$B66)*(Data!$D$2:$D$10002=AF$3)*(Data!$E$2:$E$10002) )=0,"N/A",SUMPRODUCT( (Data!$A$2:$A$10002=$A66)*(Data!$B$2:$B$10002=$B66)*(Data!$D$2:$D$10002=AF$3)*(Data!$F$2:$F$10002&lt;=AF$5) ) ),"N/A")</f>
        <v>N/A</v>
      </c>
      <c r="AG66" s="6" t="str">
        <f>IF(AG$4="x",IF( SUMPRODUCT( (Data!$A$2:$A$10002=$A66)*(Data!$B$2:$B$10002=$B66)*(Data!$D$2:$D$10002=AG$3)*(Data!$E$2:$E$10002) )=0,"N/A",SUMPRODUCT( (Data!$A$2:$A$10002=$A66)*(Data!$B$2:$B$10002=$B66)*(Data!$D$2:$D$10002=AG$3)*(Data!$F$2:$F$10002&lt;=AG$5) ) ),"N/A")</f>
        <v>N/A</v>
      </c>
      <c r="AH66" s="6" t="str">
        <f>IF(AH$4="x",IF( SUMPRODUCT( (Data!$A$2:$A$10002=$A66)*(Data!$B$2:$B$10002=$B66)*(Data!$D$2:$D$10002=AH$3)*(Data!$E$2:$E$10002) )=0,"N/A",SUMPRODUCT( (Data!$A$2:$A$10002=$A66)*(Data!$B$2:$B$10002=$B66)*(Data!$D$2:$D$10002=AH$3)*(Data!$F$2:$F$10002&lt;=AH$5) ) ),"N/A")</f>
        <v>N/A</v>
      </c>
      <c r="AI66" s="6" t="str">
        <f>IF(AI$4="x",IF( SUMPRODUCT( (Data!$A$2:$A$10002=$A66)*(Data!$B$2:$B$10002=$B66)*(Data!$D$2:$D$10002=AI$3)*(Data!$E$2:$E$10002) )=0,"N/A",SUMPRODUCT( (Data!$A$2:$A$10002=$A66)*(Data!$B$2:$B$10002=$B66)*(Data!$D$2:$D$10002=AI$3)*(Data!$F$2:$F$10002&lt;=AI$5) ) ),"N/A")</f>
        <v>N/A</v>
      </c>
      <c r="AJ66" s="6">
        <f>IF(AJ$4="x",IF( SUMPRODUCT( (Data!$A$2:$A$10002=$A66)*(Data!$B$2:$B$10002=$B66)*(Data!$D$2:$D$10002=AJ$3)*(Data!$E$2:$E$10002) )=0,"N/A",SUMPRODUCT( (Data!$A$2:$A$10002=$A66)*(Data!$B$2:$B$10002=$B66)*(Data!$D$2:$D$10002=AJ$3)*(Data!$F$2:$F$10002&lt;=AJ$5) ) ),"N/A")</f>
        <v>1</v>
      </c>
      <c r="AK66" s="6" t="str">
        <f>IF(AK$4="x",IF( SUMPRODUCT( (Data!$A$2:$A$10002=$A66)*(Data!$B$2:$B$10002=$B66)*(Data!$D$2:$D$10002=AK$3)*(Data!$E$2:$E$10002) )=0,"N/A",SUMPRODUCT( (Data!$A$2:$A$10002=$A66)*(Data!$B$2:$B$10002=$B66)*(Data!$D$2:$D$10002=AK$3)*(Data!$F$2:$F$10002&lt;=AK$5) ) ),"N/A")</f>
        <v>N/A</v>
      </c>
      <c r="AL66" s="6" t="str">
        <f>IF(AL$4="x",IF( SUMPRODUCT( (Data!$A$2:$A$10002=$A66)*(Data!$B$2:$B$10002=$B66)*(Data!$D$2:$D$10002=AL$3)*(Data!$E$2:$E$10002) )=0,"N/A",SUMPRODUCT( (Data!$A$2:$A$10002=$A66)*(Data!$B$2:$B$10002=$B66)*(Data!$D$2:$D$10002=AL$3)*(Data!$F$2:$F$10002&lt;=AL$5) ) ),"N/A")</f>
        <v>N/A</v>
      </c>
      <c r="AM66" s="6" t="str">
        <f>IF(AM$4="x",IF( SUMPRODUCT( (Data!$A$2:$A$10002=$A66)*(Data!$B$2:$B$10002=$B66)*(Data!$D$2:$D$10002=AM$3)*(Data!$E$2:$E$10002) )=0,"N/A",SUMPRODUCT( (Data!$A$2:$A$10002=$A66)*(Data!$B$2:$B$10002=$B66)*(Data!$D$2:$D$10002=AM$3)*(Data!$F$2:$F$10002&lt;=AM$5) ) ),"N/A")</f>
        <v>N/A</v>
      </c>
      <c r="AN66" s="6" t="str">
        <f>IF(AN$4="x",IF( SUMPRODUCT( (Data!$A$2:$A$10002=$A66)*(Data!$B$2:$B$10002=$B66)*(Data!$D$2:$D$10002=AN$3)*(Data!$E$2:$E$10002) )=0,"N/A",SUMPRODUCT( (Data!$A$2:$A$10002=$A66)*(Data!$B$2:$B$10002=$B66)*(Data!$D$2:$D$10002=AN$3)*(Data!$F$2:$F$10002&lt;=AN$5) ) ),"N/A")</f>
        <v>N/A</v>
      </c>
      <c r="AO66" s="6" t="str">
        <f>IF(AO$4="x",IF( SUMPRODUCT( (Data!$A$2:$A$10002=$A66)*(Data!$B$2:$B$10002=$B66)*(Data!$D$2:$D$10002=AO$3)*(Data!$E$2:$E$10002) )=0,"N/A",SUMPRODUCT( (Data!$A$2:$A$10002=$A66)*(Data!$B$2:$B$10002=$B66)*(Data!$D$2:$D$10002=AO$3)*(Data!$F$2:$F$10002&lt;=AO$5) ) ),"N/A")</f>
        <v>N/A</v>
      </c>
      <c r="AP66" s="6" t="str">
        <f>IF(AP$4="x",IF( SUMPRODUCT( (Data!$A$2:$A$10002=$A66)*(Data!$B$2:$B$10002=$B66)*(Data!$D$2:$D$10002=AP$3)*(Data!$E$2:$E$10002) )=0,"N/A",SUMPRODUCT( (Data!$A$2:$A$10002=$A66)*(Data!$B$2:$B$10002=$B66)*(Data!$D$2:$D$10002=AP$3)*(Data!$F$2:$F$10002&lt;=AP$5) ) ),"N/A")</f>
        <v>N/A</v>
      </c>
      <c r="AQ66" s="6" t="str">
        <f>IF(AQ$4="x",IF( SUMPRODUCT( (Data!$A$2:$A$10002=$A66)*(Data!$B$2:$B$10002=$B66)*(Data!$D$2:$D$10002=AQ$3)*(Data!$E$2:$E$10002) )=0,"N/A",SUMPRODUCT( (Data!$A$2:$A$10002=$A66)*(Data!$B$2:$B$10002=$B66)*(Data!$D$2:$D$10002=AQ$3)*(Data!$F$2:$F$10002&lt;=AQ$5) ) ),"N/A")</f>
        <v>N/A</v>
      </c>
      <c r="AR66" s="6" t="str">
        <f>IF(AR$4="x",IF( SUMPRODUCT( (Data!$A$2:$A$10002=$A66)*(Data!$B$2:$B$10002=$B66)*(Data!$D$2:$D$10002=AR$3)*(Data!$E$2:$E$10002) )=0,"N/A",SUMPRODUCT( (Data!$A$2:$A$10002=$A66)*(Data!$B$2:$B$10002=$B66)*(Data!$D$2:$D$10002=AR$3)*(Data!$F$2:$F$10002&lt;=AR$5) ) ),"N/A")</f>
        <v>N/A</v>
      </c>
      <c r="AS66" s="6" t="str">
        <f>IF(AS$4="x",IF( SUMPRODUCT( (Data!$A$2:$A$10002=$A66)*(Data!$B$2:$B$10002=$B66)*(Data!$D$2:$D$10002=AS$3)*(Data!$E$2:$E$10002) )=0,"N/A",SUMPRODUCT( (Data!$A$2:$A$10002=$A66)*(Data!$B$2:$B$10002=$B66)*(Data!$D$2:$D$10002=AS$3)*(Data!$F$2:$F$10002&lt;=AS$5) ) ),"N/A")</f>
        <v>N/A</v>
      </c>
      <c r="AT66" s="6" t="str">
        <f>IF(AT$4="x",IF( SUMPRODUCT( (Data!$A$2:$A$10002=$A66)*(Data!$B$2:$B$10002=$B66)*(Data!$D$2:$D$10002=AT$3)*(Data!$E$2:$E$10002) )=0,"N/A",SUMPRODUCT( (Data!$A$2:$A$10002=$A66)*(Data!$B$2:$B$10002=$B66)*(Data!$D$2:$D$10002=AT$3)*(Data!$F$2:$F$10002&lt;=AT$5) ) ),"N/A")</f>
        <v>N/A</v>
      </c>
      <c r="AU66" s="6" t="str">
        <f>IF(AU$4="x",IF( SUMPRODUCT( (Data!$A$2:$A$10002=$A66)*(Data!$B$2:$B$10002=$B66)*(Data!$D$2:$D$10002=AU$3)*(Data!$E$2:$E$10002) )=0,"N/A",SUMPRODUCT( (Data!$A$2:$A$10002=$A66)*(Data!$B$2:$B$10002=$B66)*(Data!$D$2:$D$10002=AU$3)*(Data!$F$2:$F$10002&lt;=AU$5) ) ),"N/A")</f>
        <v>N/A</v>
      </c>
      <c r="AV66" s="6" t="str">
        <f>IF(AV$4="x",IF( SUMPRODUCT( (Data!$A$2:$A$10002=$A66)*(Data!$B$2:$B$10002=$B66)*(Data!$D$2:$D$10002=AV$3)*(Data!$E$2:$E$10002) )=0,"N/A",SUMPRODUCT( (Data!$A$2:$A$10002=$A66)*(Data!$B$2:$B$10002=$B66)*(Data!$D$2:$D$10002=AV$3)*(Data!$F$2:$F$10002&lt;=AV$5) ) ),"N/A")</f>
        <v>N/A</v>
      </c>
      <c r="AW66" s="6" t="str">
        <f>IF(AW$4="x",IF( SUMPRODUCT( (Data!$A$2:$A$10002=$A66)*(Data!$B$2:$B$10002=$B66)*(Data!$D$2:$D$10002=AW$3)*(Data!$E$2:$E$10002) )=0,"N/A",SUMPRODUCT( (Data!$A$2:$A$10002=$A66)*(Data!$B$2:$B$10002=$B66)*(Data!$D$2:$D$10002=AW$3)*(Data!$F$2:$F$10002&lt;=AW$5) ) ),"N/A")</f>
        <v>N/A</v>
      </c>
      <c r="AX66" s="6" t="str">
        <f>IF(AX$4="x",IF( SUMPRODUCT( (Data!$A$2:$A$10002=$A66)*(Data!$B$2:$B$10002=$B66)*(Data!$D$2:$D$10002=AX$3)*(Data!$E$2:$E$10002) )=0,"N/A",SUMPRODUCT( (Data!$A$2:$A$10002=$A66)*(Data!$B$2:$B$10002=$B66)*(Data!$D$2:$D$10002=AX$3)*(Data!$F$2:$F$10002&lt;=AX$5) ) ),"N/A")</f>
        <v>N/A</v>
      </c>
      <c r="AY66" s="6">
        <f t="shared" si="101"/>
        <v>1</v>
      </c>
      <c r="BD66" s="6" t="str">
        <f t="shared" si="102"/>
        <v>N/A</v>
      </c>
      <c r="BE66" s="6" t="str">
        <f t="shared" si="103"/>
        <v>N/A</v>
      </c>
      <c r="BF66" s="6" t="str">
        <f t="shared" si="104"/>
        <v>N/A</v>
      </c>
      <c r="BG66" s="6" t="str">
        <f t="shared" si="105"/>
        <v>N/A</v>
      </c>
      <c r="BH66" s="6" t="str">
        <f t="shared" si="106"/>
        <v>N/A</v>
      </c>
      <c r="BI66" s="6" t="str">
        <f t="shared" si="107"/>
        <v>N/A</v>
      </c>
      <c r="BJ66" s="6">
        <f t="shared" si="108"/>
        <v>1</v>
      </c>
      <c r="BK66" s="6" t="str">
        <f t="shared" si="109"/>
        <v>N/A</v>
      </c>
      <c r="BL66" s="6" t="str">
        <f t="shared" si="110"/>
        <v>N/A</v>
      </c>
      <c r="BM66" s="6" t="str">
        <f t="shared" si="111"/>
        <v>N/A</v>
      </c>
      <c r="BN66" s="6" t="str">
        <f t="shared" si="112"/>
        <v>N/A</v>
      </c>
      <c r="BO66" s="6" t="str">
        <f t="shared" si="113"/>
        <v>N/A</v>
      </c>
      <c r="BP66" s="6" t="str">
        <f t="shared" si="114"/>
        <v>N/A</v>
      </c>
      <c r="BQ66" s="6" t="str">
        <f t="shared" si="115"/>
        <v>N/A</v>
      </c>
      <c r="BR66" s="6" t="str">
        <f t="shared" si="116"/>
        <v>N/A</v>
      </c>
      <c r="BS66" s="6" t="str">
        <f t="shared" si="117"/>
        <v>N/A</v>
      </c>
      <c r="BT66" s="6" t="str">
        <f t="shared" si="118"/>
        <v>N/A</v>
      </c>
      <c r="BU66" s="6" t="str">
        <f t="shared" si="119"/>
        <v>N/A</v>
      </c>
      <c r="BV66" s="6" t="str">
        <f t="shared" si="120"/>
        <v>N/A</v>
      </c>
      <c r="BW66" s="6" t="str">
        <f t="shared" si="121"/>
        <v>N/A</v>
      </c>
      <c r="BX66" s="6" t="str">
        <f t="shared" si="122"/>
        <v>N/A</v>
      </c>
      <c r="BY66" s="6">
        <f t="shared" si="123"/>
        <v>1</v>
      </c>
    </row>
    <row r="67" spans="1:77" x14ac:dyDescent="0.25">
      <c r="A67" s="6" t="s">
        <v>153</v>
      </c>
      <c r="B67" s="6" t="s">
        <v>155</v>
      </c>
      <c r="C67" s="26"/>
      <c r="D67" s="6" t="str">
        <f>IF(D$4="x",IF( SUMPRODUCT( (Data!$A$2:$A$10002=$A67)*(Data!$B$2:$B$10002=$B67)*(Data!$D$2:$D$10002=D$3)*(Data!$E$2:$E$10002) )=0,"N/A",SUMPRODUCT( (Data!$A$2:$A$10002=$A67)*(Data!$B$2:$B$10002=$B67)*(Data!$D$2:$D$10002=D$3)*(Data!$E$2:$E$10002&lt;=D$5) ) ),"N/A")</f>
        <v>N/A</v>
      </c>
      <c r="E67" s="6" t="str">
        <f>IF(E$4="x",IF( SUMPRODUCT( (Data!$A$2:$A$10002=$A67)*(Data!$B$2:$B$10002=$B67)*(Data!$D$2:$D$10002=E$3)*(Data!$E$2:$E$10002) )=0,"N/A",SUMPRODUCT( (Data!$A$2:$A$10002=$A67)*(Data!$B$2:$B$10002=$B67)*(Data!$D$2:$D$10002=E$3)*(Data!$E$2:$E$10002&lt;=E$5) ) ),"N/A")</f>
        <v>N/A</v>
      </c>
      <c r="F67" s="6" t="str">
        <f>IF(F$4="x",IF( SUMPRODUCT( (Data!$A$2:$A$10002=$A67)*(Data!$B$2:$B$10002=$B67)*(Data!$D$2:$D$10002=F$3)*(Data!$E$2:$E$10002) )=0,"N/A",SUMPRODUCT( (Data!$A$2:$A$10002=$A67)*(Data!$B$2:$B$10002=$B67)*(Data!$D$2:$D$10002=F$3)*(Data!$E$2:$E$10002&lt;=F$5) ) ),"N/A")</f>
        <v>N/A</v>
      </c>
      <c r="G67" s="6" t="str">
        <f>IF(G$4="x",IF( SUMPRODUCT( (Data!$A$2:$A$10002=$A67)*(Data!$B$2:$B$10002=$B67)*(Data!$D$2:$D$10002=G$3)*(Data!$E$2:$E$10002) )=0,"N/A",SUMPRODUCT( (Data!$A$2:$A$10002=$A67)*(Data!$B$2:$B$10002=$B67)*(Data!$D$2:$D$10002=G$3)*(Data!$E$2:$E$10002&lt;=G$5) ) ),"N/A")</f>
        <v>N/A</v>
      </c>
      <c r="H67" s="6" t="str">
        <f>IF(H$4="x",IF( SUMPRODUCT( (Data!$A$2:$A$10002=$A67)*(Data!$B$2:$B$10002=$B67)*(Data!$D$2:$D$10002=H$3)*(Data!$E$2:$E$10002) )=0,"N/A",SUMPRODUCT( (Data!$A$2:$A$10002=$A67)*(Data!$B$2:$B$10002=$B67)*(Data!$D$2:$D$10002=H$3)*(Data!$E$2:$E$10002&lt;=H$5) ) ),"N/A")</f>
        <v>N/A</v>
      </c>
      <c r="I67" s="6" t="str">
        <f>IF(I$4="x",IF( SUMPRODUCT( (Data!$A$2:$A$10002=$A67)*(Data!$B$2:$B$10002=$B67)*(Data!$D$2:$D$10002=I$3)*(Data!$E$2:$E$10002) )=0,"N/A",SUMPRODUCT( (Data!$A$2:$A$10002=$A67)*(Data!$B$2:$B$10002=$B67)*(Data!$D$2:$D$10002=I$3)*(Data!$E$2:$E$10002&lt;=I$5) ) ),"N/A")</f>
        <v>N/A</v>
      </c>
      <c r="J67" s="6">
        <f>IF(J$4="x",IF( SUMPRODUCT( (Data!$A$2:$A$10002=$A67)*(Data!$B$2:$B$10002=$B67)*(Data!$D$2:$D$10002=J$3)*(Data!$E$2:$E$10002) )=0,"N/A",SUMPRODUCT( (Data!$A$2:$A$10002=$A67)*(Data!$B$2:$B$10002=$B67)*(Data!$D$2:$D$10002=J$3)*(Data!$E$2:$E$10002&lt;=J$5) ) ),"N/A")</f>
        <v>1</v>
      </c>
      <c r="K67" s="6" t="str">
        <f>IF(K$4="x",IF( SUMPRODUCT( (Data!$A$2:$A$10002=$A67)*(Data!$B$2:$B$10002=$B67)*(Data!$D$2:$D$10002=K$3)*(Data!$E$2:$E$10002) )=0,"N/A",SUMPRODUCT( (Data!$A$2:$A$10002=$A67)*(Data!$B$2:$B$10002=$B67)*(Data!$D$2:$D$10002=K$3)*(Data!$E$2:$E$10002&lt;=K$5) ) ),"N/A")</f>
        <v>N/A</v>
      </c>
      <c r="L67" s="6" t="str">
        <f>IF(L$4="x",IF( SUMPRODUCT( (Data!$A$2:$A$10002=$A67)*(Data!$B$2:$B$10002=$B67)*(Data!$D$2:$D$10002=L$3)*(Data!$E$2:$E$10002) )=0,"N/A",SUMPRODUCT( (Data!$A$2:$A$10002=$A67)*(Data!$B$2:$B$10002=$B67)*(Data!$D$2:$D$10002=L$3)*(Data!$E$2:$E$10002&lt;=L$5) ) ),"N/A")</f>
        <v>N/A</v>
      </c>
      <c r="M67" s="6" t="str">
        <f>IF(M$4="x",IF( SUMPRODUCT( (Data!$A$2:$A$10002=$A67)*(Data!$B$2:$B$10002=$B67)*(Data!$D$2:$D$10002=M$3)*(Data!$E$2:$E$10002) )=0,"N/A",SUMPRODUCT( (Data!$A$2:$A$10002=$A67)*(Data!$B$2:$B$10002=$B67)*(Data!$D$2:$D$10002=M$3)*(Data!$E$2:$E$10002&lt;=M$5) ) ),"N/A")</f>
        <v>N/A</v>
      </c>
      <c r="N67" s="6" t="str">
        <f>IF(N$4="x",IF( SUMPRODUCT( (Data!$A$2:$A$10002=$A67)*(Data!$B$2:$B$10002=$B67)*(Data!$D$2:$D$10002=N$3)*(Data!$E$2:$E$10002) )=0,"N/A",SUMPRODUCT( (Data!$A$2:$A$10002=$A67)*(Data!$B$2:$B$10002=$B67)*(Data!$D$2:$D$10002=N$3)*(Data!$E$2:$E$10002&lt;=N$5) ) ),"N/A")</f>
        <v>N/A</v>
      </c>
      <c r="O67" s="6" t="str">
        <f>IF(O$4="x",IF( SUMPRODUCT( (Data!$A$2:$A$10002=$A67)*(Data!$B$2:$B$10002=$B67)*(Data!$D$2:$D$10002=O$3)*(Data!$E$2:$E$10002) )=0,"N/A",SUMPRODUCT( (Data!$A$2:$A$10002=$A67)*(Data!$B$2:$B$10002=$B67)*(Data!$D$2:$D$10002=O$3)*(Data!$E$2:$E$10002&lt;=O$5) ) ),"N/A")</f>
        <v>N/A</v>
      </c>
      <c r="P67" s="6" t="str">
        <f>IF(P$4="x",IF( SUMPRODUCT( (Data!$A$2:$A$10002=$A67)*(Data!$B$2:$B$10002=$B67)*(Data!$D$2:$D$10002=P$3)*(Data!$E$2:$E$10002) )=0,"N/A",SUMPRODUCT( (Data!$A$2:$A$10002=$A67)*(Data!$B$2:$B$10002=$B67)*(Data!$D$2:$D$10002=P$3)*(Data!$E$2:$E$10002&lt;=P$5) ) ),"N/A")</f>
        <v>N/A</v>
      </c>
      <c r="Q67" s="6" t="str">
        <f>IF(Q$4="x",IF( SUMPRODUCT( (Data!$A$2:$A$10002=$A67)*(Data!$B$2:$B$10002=$B67)*(Data!$D$2:$D$10002=Q$3)*(Data!$E$2:$E$10002) )=0,"N/A",SUMPRODUCT( (Data!$A$2:$A$10002=$A67)*(Data!$B$2:$B$10002=$B67)*(Data!$D$2:$D$10002=Q$3)*(Data!$E$2:$E$10002&lt;=Q$5) ) ),"N/A")</f>
        <v>N/A</v>
      </c>
      <c r="R67" s="6" t="str">
        <f>IF(R$4="x",IF( SUMPRODUCT( (Data!$A$2:$A$10002=$A67)*(Data!$B$2:$B$10002=$B67)*(Data!$D$2:$D$10002=R$3)*(Data!$E$2:$E$10002) )=0,"N/A",SUMPRODUCT( (Data!$A$2:$A$10002=$A67)*(Data!$B$2:$B$10002=$B67)*(Data!$D$2:$D$10002=R$3)*(Data!$E$2:$E$10002&lt;=R$5) ) ),"N/A")</f>
        <v>N/A</v>
      </c>
      <c r="S67" s="6" t="str">
        <f>IF(S$4="x",IF( SUMPRODUCT( (Data!$A$2:$A$10002=$A67)*(Data!$B$2:$B$10002=$B67)*(Data!$D$2:$D$10002=S$3)*(Data!$E$2:$E$10002) )=0,"N/A",SUMPRODUCT( (Data!$A$2:$A$10002=$A67)*(Data!$B$2:$B$10002=$B67)*(Data!$D$2:$D$10002=S$3)*(Data!$E$2:$E$10002&lt;=S$5) ) ),"N/A")</f>
        <v>N/A</v>
      </c>
      <c r="T67" s="6" t="str">
        <f>IF(T$4="x",IF( SUMPRODUCT( (Data!$A$2:$A$10002=$A67)*(Data!$B$2:$B$10002=$B67)*(Data!$D$2:$D$10002=T$3)*(Data!$E$2:$E$10002) )=0,"N/A",SUMPRODUCT( (Data!$A$2:$A$10002=$A67)*(Data!$B$2:$B$10002=$B67)*(Data!$D$2:$D$10002=T$3)*(Data!$E$2:$E$10002&lt;=T$5) ) ),"N/A")</f>
        <v>N/A</v>
      </c>
      <c r="U67" s="6" t="str">
        <f>IF(U$4="x",IF( SUMPRODUCT( (Data!$A$2:$A$10002=$A67)*(Data!$B$2:$B$10002=$B67)*(Data!$D$2:$D$10002=U$3)*(Data!$E$2:$E$10002) )=0,"N/A",SUMPRODUCT( (Data!$A$2:$A$10002=$A67)*(Data!$B$2:$B$10002=$B67)*(Data!$D$2:$D$10002=U$3)*(Data!$E$2:$E$10002&lt;=U$5) ) ),"N/A")</f>
        <v>N/A</v>
      </c>
      <c r="V67" s="6" t="str">
        <f>IF(V$4="x",IF( SUMPRODUCT( (Data!$A$2:$A$10002=$A67)*(Data!$B$2:$B$10002=$B67)*(Data!$D$2:$D$10002=V$3)*(Data!$E$2:$E$10002) )=0,"N/A",SUMPRODUCT( (Data!$A$2:$A$10002=$A67)*(Data!$B$2:$B$10002=$B67)*(Data!$D$2:$D$10002=V$3)*(Data!$E$2:$E$10002&lt;=V$5) ) ),"N/A")</f>
        <v>N/A</v>
      </c>
      <c r="W67" s="6" t="str">
        <f>IF(W$4="x",IF( SUMPRODUCT( (Data!$A$2:$A$10002=$A67)*(Data!$B$2:$B$10002=$B67)*(Data!$D$2:$D$10002=W$3)*(Data!$E$2:$E$10002) )=0,"N/A",SUMPRODUCT( (Data!$A$2:$A$10002=$A67)*(Data!$B$2:$B$10002=$B67)*(Data!$D$2:$D$10002=W$3)*(Data!$E$2:$E$10002&lt;=W$5) ) ),"N/A")</f>
        <v>N/A</v>
      </c>
      <c r="X67" s="6" t="str">
        <f>IF(X$4="x",IF( SUMPRODUCT( (Data!$A$2:$A$10002=$A67)*(Data!$B$2:$B$10002=$B67)*(Data!$D$2:$D$10002=X$3)*(Data!$E$2:$E$10002) )=0,"N/A",SUMPRODUCT( (Data!$A$2:$A$10002=$A67)*(Data!$B$2:$B$10002=$B67)*(Data!$D$2:$D$10002=X$3)*(Data!$E$2:$E$10002&lt;=X$5) ) ),"N/A")</f>
        <v>N/A</v>
      </c>
      <c r="Y67" s="6">
        <f t="shared" si="100"/>
        <v>1</v>
      </c>
      <c r="AD67" s="6" t="str">
        <f>IF(AD$4="x",IF( SUMPRODUCT( (Data!$A$2:$A$10002=$A67)*(Data!$B$2:$B$10002=$B67)*(Data!$D$2:$D$10002=AD$3)*(Data!$E$2:$E$10002) )=0,"N/A",SUMPRODUCT( (Data!$A$2:$A$10002=$A67)*(Data!$B$2:$B$10002=$B67)*(Data!$D$2:$D$10002=AD$3)*(Data!$F$2:$F$10002&lt;=AD$5) ) ),"N/A")</f>
        <v>N/A</v>
      </c>
      <c r="AE67" s="6" t="str">
        <f>IF(AE$4="x",IF( SUMPRODUCT( (Data!$A$2:$A$10002=$A67)*(Data!$B$2:$B$10002=$B67)*(Data!$D$2:$D$10002=AE$3)*(Data!$E$2:$E$10002) )=0,"N/A",SUMPRODUCT( (Data!$A$2:$A$10002=$A67)*(Data!$B$2:$B$10002=$B67)*(Data!$D$2:$D$10002=AE$3)*(Data!$F$2:$F$10002&lt;=AE$5) ) ),"N/A")</f>
        <v>N/A</v>
      </c>
      <c r="AF67" s="6" t="str">
        <f>IF(AF$4="x",IF( SUMPRODUCT( (Data!$A$2:$A$10002=$A67)*(Data!$B$2:$B$10002=$B67)*(Data!$D$2:$D$10002=AF$3)*(Data!$E$2:$E$10002) )=0,"N/A",SUMPRODUCT( (Data!$A$2:$A$10002=$A67)*(Data!$B$2:$B$10002=$B67)*(Data!$D$2:$D$10002=AF$3)*(Data!$F$2:$F$10002&lt;=AF$5) ) ),"N/A")</f>
        <v>N/A</v>
      </c>
      <c r="AG67" s="6" t="str">
        <f>IF(AG$4="x",IF( SUMPRODUCT( (Data!$A$2:$A$10002=$A67)*(Data!$B$2:$B$10002=$B67)*(Data!$D$2:$D$10002=AG$3)*(Data!$E$2:$E$10002) )=0,"N/A",SUMPRODUCT( (Data!$A$2:$A$10002=$A67)*(Data!$B$2:$B$10002=$B67)*(Data!$D$2:$D$10002=AG$3)*(Data!$F$2:$F$10002&lt;=AG$5) ) ),"N/A")</f>
        <v>N/A</v>
      </c>
      <c r="AH67" s="6" t="str">
        <f>IF(AH$4="x",IF( SUMPRODUCT( (Data!$A$2:$A$10002=$A67)*(Data!$B$2:$B$10002=$B67)*(Data!$D$2:$D$10002=AH$3)*(Data!$E$2:$E$10002) )=0,"N/A",SUMPRODUCT( (Data!$A$2:$A$10002=$A67)*(Data!$B$2:$B$10002=$B67)*(Data!$D$2:$D$10002=AH$3)*(Data!$F$2:$F$10002&lt;=AH$5) ) ),"N/A")</f>
        <v>N/A</v>
      </c>
      <c r="AI67" s="6" t="str">
        <f>IF(AI$4="x",IF( SUMPRODUCT( (Data!$A$2:$A$10002=$A67)*(Data!$B$2:$B$10002=$B67)*(Data!$D$2:$D$10002=AI$3)*(Data!$E$2:$E$10002) )=0,"N/A",SUMPRODUCT( (Data!$A$2:$A$10002=$A67)*(Data!$B$2:$B$10002=$B67)*(Data!$D$2:$D$10002=AI$3)*(Data!$F$2:$F$10002&lt;=AI$5) ) ),"N/A")</f>
        <v>N/A</v>
      </c>
      <c r="AJ67" s="6">
        <f>IF(AJ$4="x",IF( SUMPRODUCT( (Data!$A$2:$A$10002=$A67)*(Data!$B$2:$B$10002=$B67)*(Data!$D$2:$D$10002=AJ$3)*(Data!$E$2:$E$10002) )=0,"N/A",SUMPRODUCT( (Data!$A$2:$A$10002=$A67)*(Data!$B$2:$B$10002=$B67)*(Data!$D$2:$D$10002=AJ$3)*(Data!$F$2:$F$10002&lt;=AJ$5) ) ),"N/A")</f>
        <v>1</v>
      </c>
      <c r="AK67" s="6" t="str">
        <f>IF(AK$4="x",IF( SUMPRODUCT( (Data!$A$2:$A$10002=$A67)*(Data!$B$2:$B$10002=$B67)*(Data!$D$2:$D$10002=AK$3)*(Data!$E$2:$E$10002) )=0,"N/A",SUMPRODUCT( (Data!$A$2:$A$10002=$A67)*(Data!$B$2:$B$10002=$B67)*(Data!$D$2:$D$10002=AK$3)*(Data!$F$2:$F$10002&lt;=AK$5) ) ),"N/A")</f>
        <v>N/A</v>
      </c>
      <c r="AL67" s="6" t="str">
        <f>IF(AL$4="x",IF( SUMPRODUCT( (Data!$A$2:$A$10002=$A67)*(Data!$B$2:$B$10002=$B67)*(Data!$D$2:$D$10002=AL$3)*(Data!$E$2:$E$10002) )=0,"N/A",SUMPRODUCT( (Data!$A$2:$A$10002=$A67)*(Data!$B$2:$B$10002=$B67)*(Data!$D$2:$D$10002=AL$3)*(Data!$F$2:$F$10002&lt;=AL$5) ) ),"N/A")</f>
        <v>N/A</v>
      </c>
      <c r="AM67" s="6" t="str">
        <f>IF(AM$4="x",IF( SUMPRODUCT( (Data!$A$2:$A$10002=$A67)*(Data!$B$2:$B$10002=$B67)*(Data!$D$2:$D$10002=AM$3)*(Data!$E$2:$E$10002) )=0,"N/A",SUMPRODUCT( (Data!$A$2:$A$10002=$A67)*(Data!$B$2:$B$10002=$B67)*(Data!$D$2:$D$10002=AM$3)*(Data!$F$2:$F$10002&lt;=AM$5) ) ),"N/A")</f>
        <v>N/A</v>
      </c>
      <c r="AN67" s="6" t="str">
        <f>IF(AN$4="x",IF( SUMPRODUCT( (Data!$A$2:$A$10002=$A67)*(Data!$B$2:$B$10002=$B67)*(Data!$D$2:$D$10002=AN$3)*(Data!$E$2:$E$10002) )=0,"N/A",SUMPRODUCT( (Data!$A$2:$A$10002=$A67)*(Data!$B$2:$B$10002=$B67)*(Data!$D$2:$D$10002=AN$3)*(Data!$F$2:$F$10002&lt;=AN$5) ) ),"N/A")</f>
        <v>N/A</v>
      </c>
      <c r="AO67" s="6" t="str">
        <f>IF(AO$4="x",IF( SUMPRODUCT( (Data!$A$2:$A$10002=$A67)*(Data!$B$2:$B$10002=$B67)*(Data!$D$2:$D$10002=AO$3)*(Data!$E$2:$E$10002) )=0,"N/A",SUMPRODUCT( (Data!$A$2:$A$10002=$A67)*(Data!$B$2:$B$10002=$B67)*(Data!$D$2:$D$10002=AO$3)*(Data!$F$2:$F$10002&lt;=AO$5) ) ),"N/A")</f>
        <v>N/A</v>
      </c>
      <c r="AP67" s="6" t="str">
        <f>IF(AP$4="x",IF( SUMPRODUCT( (Data!$A$2:$A$10002=$A67)*(Data!$B$2:$B$10002=$B67)*(Data!$D$2:$D$10002=AP$3)*(Data!$E$2:$E$10002) )=0,"N/A",SUMPRODUCT( (Data!$A$2:$A$10002=$A67)*(Data!$B$2:$B$10002=$B67)*(Data!$D$2:$D$10002=AP$3)*(Data!$F$2:$F$10002&lt;=AP$5) ) ),"N/A")</f>
        <v>N/A</v>
      </c>
      <c r="AQ67" s="6" t="str">
        <f>IF(AQ$4="x",IF( SUMPRODUCT( (Data!$A$2:$A$10002=$A67)*(Data!$B$2:$B$10002=$B67)*(Data!$D$2:$D$10002=AQ$3)*(Data!$E$2:$E$10002) )=0,"N/A",SUMPRODUCT( (Data!$A$2:$A$10002=$A67)*(Data!$B$2:$B$10002=$B67)*(Data!$D$2:$D$10002=AQ$3)*(Data!$F$2:$F$10002&lt;=AQ$5) ) ),"N/A")</f>
        <v>N/A</v>
      </c>
      <c r="AR67" s="6" t="str">
        <f>IF(AR$4="x",IF( SUMPRODUCT( (Data!$A$2:$A$10002=$A67)*(Data!$B$2:$B$10002=$B67)*(Data!$D$2:$D$10002=AR$3)*(Data!$E$2:$E$10002) )=0,"N/A",SUMPRODUCT( (Data!$A$2:$A$10002=$A67)*(Data!$B$2:$B$10002=$B67)*(Data!$D$2:$D$10002=AR$3)*(Data!$F$2:$F$10002&lt;=AR$5) ) ),"N/A")</f>
        <v>N/A</v>
      </c>
      <c r="AS67" s="6" t="str">
        <f>IF(AS$4="x",IF( SUMPRODUCT( (Data!$A$2:$A$10002=$A67)*(Data!$B$2:$B$10002=$B67)*(Data!$D$2:$D$10002=AS$3)*(Data!$E$2:$E$10002) )=0,"N/A",SUMPRODUCT( (Data!$A$2:$A$10002=$A67)*(Data!$B$2:$B$10002=$B67)*(Data!$D$2:$D$10002=AS$3)*(Data!$F$2:$F$10002&lt;=AS$5) ) ),"N/A")</f>
        <v>N/A</v>
      </c>
      <c r="AT67" s="6" t="str">
        <f>IF(AT$4="x",IF( SUMPRODUCT( (Data!$A$2:$A$10002=$A67)*(Data!$B$2:$B$10002=$B67)*(Data!$D$2:$D$10002=AT$3)*(Data!$E$2:$E$10002) )=0,"N/A",SUMPRODUCT( (Data!$A$2:$A$10002=$A67)*(Data!$B$2:$B$10002=$B67)*(Data!$D$2:$D$10002=AT$3)*(Data!$F$2:$F$10002&lt;=AT$5) ) ),"N/A")</f>
        <v>N/A</v>
      </c>
      <c r="AU67" s="6" t="str">
        <f>IF(AU$4="x",IF( SUMPRODUCT( (Data!$A$2:$A$10002=$A67)*(Data!$B$2:$B$10002=$B67)*(Data!$D$2:$D$10002=AU$3)*(Data!$E$2:$E$10002) )=0,"N/A",SUMPRODUCT( (Data!$A$2:$A$10002=$A67)*(Data!$B$2:$B$10002=$B67)*(Data!$D$2:$D$10002=AU$3)*(Data!$F$2:$F$10002&lt;=AU$5) ) ),"N/A")</f>
        <v>N/A</v>
      </c>
      <c r="AV67" s="6" t="str">
        <f>IF(AV$4="x",IF( SUMPRODUCT( (Data!$A$2:$A$10002=$A67)*(Data!$B$2:$B$10002=$B67)*(Data!$D$2:$D$10002=AV$3)*(Data!$E$2:$E$10002) )=0,"N/A",SUMPRODUCT( (Data!$A$2:$A$10002=$A67)*(Data!$B$2:$B$10002=$B67)*(Data!$D$2:$D$10002=AV$3)*(Data!$F$2:$F$10002&lt;=AV$5) ) ),"N/A")</f>
        <v>N/A</v>
      </c>
      <c r="AW67" s="6" t="str">
        <f>IF(AW$4="x",IF( SUMPRODUCT( (Data!$A$2:$A$10002=$A67)*(Data!$B$2:$B$10002=$B67)*(Data!$D$2:$D$10002=AW$3)*(Data!$E$2:$E$10002) )=0,"N/A",SUMPRODUCT( (Data!$A$2:$A$10002=$A67)*(Data!$B$2:$B$10002=$B67)*(Data!$D$2:$D$10002=AW$3)*(Data!$F$2:$F$10002&lt;=AW$5) ) ),"N/A")</f>
        <v>N/A</v>
      </c>
      <c r="AX67" s="6" t="str">
        <f>IF(AX$4="x",IF( SUMPRODUCT( (Data!$A$2:$A$10002=$A67)*(Data!$B$2:$B$10002=$B67)*(Data!$D$2:$D$10002=AX$3)*(Data!$E$2:$E$10002) )=0,"N/A",SUMPRODUCT( (Data!$A$2:$A$10002=$A67)*(Data!$B$2:$B$10002=$B67)*(Data!$D$2:$D$10002=AX$3)*(Data!$F$2:$F$10002&lt;=AX$5) ) ),"N/A")</f>
        <v>N/A</v>
      </c>
      <c r="AY67" s="6">
        <f t="shared" si="101"/>
        <v>1</v>
      </c>
      <c r="BD67" s="6" t="str">
        <f t="shared" si="102"/>
        <v>N/A</v>
      </c>
      <c r="BE67" s="6" t="str">
        <f t="shared" si="103"/>
        <v>N/A</v>
      </c>
      <c r="BF67" s="6" t="str">
        <f t="shared" si="104"/>
        <v>N/A</v>
      </c>
      <c r="BG67" s="6" t="str">
        <f t="shared" si="105"/>
        <v>N/A</v>
      </c>
      <c r="BH67" s="6" t="str">
        <f t="shared" si="106"/>
        <v>N/A</v>
      </c>
      <c r="BI67" s="6" t="str">
        <f t="shared" si="107"/>
        <v>N/A</v>
      </c>
      <c r="BJ67" s="6">
        <f t="shared" si="108"/>
        <v>1</v>
      </c>
      <c r="BK67" s="6" t="str">
        <f t="shared" si="109"/>
        <v>N/A</v>
      </c>
      <c r="BL67" s="6" t="str">
        <f t="shared" si="110"/>
        <v>N/A</v>
      </c>
      <c r="BM67" s="6" t="str">
        <f t="shared" si="111"/>
        <v>N/A</v>
      </c>
      <c r="BN67" s="6" t="str">
        <f t="shared" si="112"/>
        <v>N/A</v>
      </c>
      <c r="BO67" s="6" t="str">
        <f t="shared" si="113"/>
        <v>N/A</v>
      </c>
      <c r="BP67" s="6" t="str">
        <f t="shared" si="114"/>
        <v>N/A</v>
      </c>
      <c r="BQ67" s="6" t="str">
        <f t="shared" si="115"/>
        <v>N/A</v>
      </c>
      <c r="BR67" s="6" t="str">
        <f t="shared" si="116"/>
        <v>N/A</v>
      </c>
      <c r="BS67" s="6" t="str">
        <f t="shared" si="117"/>
        <v>N/A</v>
      </c>
      <c r="BT67" s="6" t="str">
        <f t="shared" si="118"/>
        <v>N/A</v>
      </c>
      <c r="BU67" s="6" t="str">
        <f t="shared" si="119"/>
        <v>N/A</v>
      </c>
      <c r="BV67" s="6" t="str">
        <f t="shared" si="120"/>
        <v>N/A</v>
      </c>
      <c r="BW67" s="6" t="str">
        <f t="shared" si="121"/>
        <v>N/A</v>
      </c>
      <c r="BX67" s="6" t="str">
        <f t="shared" si="122"/>
        <v>N/A</v>
      </c>
      <c r="BY67" s="6">
        <f t="shared" si="123"/>
        <v>1</v>
      </c>
    </row>
    <row r="68" spans="1:77" x14ac:dyDescent="0.25">
      <c r="A68" s="6" t="s">
        <v>154</v>
      </c>
      <c r="B68" s="6" t="s">
        <v>155</v>
      </c>
      <c r="C68" s="26"/>
      <c r="D68" s="6" t="str">
        <f>IF(D$4="x",IF( SUMPRODUCT( (Data!$A$2:$A$10002=$A68)*(Data!$B$2:$B$10002=$B68)*(Data!$D$2:$D$10002=D$3)*(Data!$E$2:$E$10002) )=0,"N/A",SUMPRODUCT( (Data!$A$2:$A$10002=$A68)*(Data!$B$2:$B$10002=$B68)*(Data!$D$2:$D$10002=D$3)*(Data!$E$2:$E$10002&lt;=D$5) ) ),"N/A")</f>
        <v>N/A</v>
      </c>
      <c r="E68" s="6" t="str">
        <f>IF(E$4="x",IF( SUMPRODUCT( (Data!$A$2:$A$10002=$A68)*(Data!$B$2:$B$10002=$B68)*(Data!$D$2:$D$10002=E$3)*(Data!$E$2:$E$10002) )=0,"N/A",SUMPRODUCT( (Data!$A$2:$A$10002=$A68)*(Data!$B$2:$B$10002=$B68)*(Data!$D$2:$D$10002=E$3)*(Data!$E$2:$E$10002&lt;=E$5) ) ),"N/A")</f>
        <v>N/A</v>
      </c>
      <c r="F68" s="6" t="str">
        <f>IF(F$4="x",IF( SUMPRODUCT( (Data!$A$2:$A$10002=$A68)*(Data!$B$2:$B$10002=$B68)*(Data!$D$2:$D$10002=F$3)*(Data!$E$2:$E$10002) )=0,"N/A",SUMPRODUCT( (Data!$A$2:$A$10002=$A68)*(Data!$B$2:$B$10002=$B68)*(Data!$D$2:$D$10002=F$3)*(Data!$E$2:$E$10002&lt;=F$5) ) ),"N/A")</f>
        <v>N/A</v>
      </c>
      <c r="G68" s="6" t="str">
        <f>IF(G$4="x",IF( SUMPRODUCT( (Data!$A$2:$A$10002=$A68)*(Data!$B$2:$B$10002=$B68)*(Data!$D$2:$D$10002=G$3)*(Data!$E$2:$E$10002) )=0,"N/A",SUMPRODUCT( (Data!$A$2:$A$10002=$A68)*(Data!$B$2:$B$10002=$B68)*(Data!$D$2:$D$10002=G$3)*(Data!$E$2:$E$10002&lt;=G$5) ) ),"N/A")</f>
        <v>N/A</v>
      </c>
      <c r="H68" s="6" t="str">
        <f>IF(H$4="x",IF( SUMPRODUCT( (Data!$A$2:$A$10002=$A68)*(Data!$B$2:$B$10002=$B68)*(Data!$D$2:$D$10002=H$3)*(Data!$E$2:$E$10002) )=0,"N/A",SUMPRODUCT( (Data!$A$2:$A$10002=$A68)*(Data!$B$2:$B$10002=$B68)*(Data!$D$2:$D$10002=H$3)*(Data!$E$2:$E$10002&lt;=H$5) ) ),"N/A")</f>
        <v>N/A</v>
      </c>
      <c r="I68" s="6" t="str">
        <f>IF(I$4="x",IF( SUMPRODUCT( (Data!$A$2:$A$10002=$A68)*(Data!$B$2:$B$10002=$B68)*(Data!$D$2:$D$10002=I$3)*(Data!$E$2:$E$10002) )=0,"N/A",SUMPRODUCT( (Data!$A$2:$A$10002=$A68)*(Data!$B$2:$B$10002=$B68)*(Data!$D$2:$D$10002=I$3)*(Data!$E$2:$E$10002&lt;=I$5) ) ),"N/A")</f>
        <v>N/A</v>
      </c>
      <c r="J68" s="6">
        <f>IF(J$4="x",IF( SUMPRODUCT( (Data!$A$2:$A$10002=$A68)*(Data!$B$2:$B$10002=$B68)*(Data!$D$2:$D$10002=J$3)*(Data!$E$2:$E$10002) )=0,"N/A",SUMPRODUCT( (Data!$A$2:$A$10002=$A68)*(Data!$B$2:$B$10002=$B68)*(Data!$D$2:$D$10002=J$3)*(Data!$E$2:$E$10002&lt;=J$5) ) ),"N/A")</f>
        <v>1</v>
      </c>
      <c r="K68" s="6" t="str">
        <f>IF(K$4="x",IF( SUMPRODUCT( (Data!$A$2:$A$10002=$A68)*(Data!$B$2:$B$10002=$B68)*(Data!$D$2:$D$10002=K$3)*(Data!$E$2:$E$10002) )=0,"N/A",SUMPRODUCT( (Data!$A$2:$A$10002=$A68)*(Data!$B$2:$B$10002=$B68)*(Data!$D$2:$D$10002=K$3)*(Data!$E$2:$E$10002&lt;=K$5) ) ),"N/A")</f>
        <v>N/A</v>
      </c>
      <c r="L68" s="6" t="str">
        <f>IF(L$4="x",IF( SUMPRODUCT( (Data!$A$2:$A$10002=$A68)*(Data!$B$2:$B$10002=$B68)*(Data!$D$2:$D$10002=L$3)*(Data!$E$2:$E$10002) )=0,"N/A",SUMPRODUCT( (Data!$A$2:$A$10002=$A68)*(Data!$B$2:$B$10002=$B68)*(Data!$D$2:$D$10002=L$3)*(Data!$E$2:$E$10002&lt;=L$5) ) ),"N/A")</f>
        <v>N/A</v>
      </c>
      <c r="M68" s="6" t="str">
        <f>IF(M$4="x",IF( SUMPRODUCT( (Data!$A$2:$A$10002=$A68)*(Data!$B$2:$B$10002=$B68)*(Data!$D$2:$D$10002=M$3)*(Data!$E$2:$E$10002) )=0,"N/A",SUMPRODUCT( (Data!$A$2:$A$10002=$A68)*(Data!$B$2:$B$10002=$B68)*(Data!$D$2:$D$10002=M$3)*(Data!$E$2:$E$10002&lt;=M$5) ) ),"N/A")</f>
        <v>N/A</v>
      </c>
      <c r="N68" s="6" t="str">
        <f>IF(N$4="x",IF( SUMPRODUCT( (Data!$A$2:$A$10002=$A68)*(Data!$B$2:$B$10002=$B68)*(Data!$D$2:$D$10002=N$3)*(Data!$E$2:$E$10002) )=0,"N/A",SUMPRODUCT( (Data!$A$2:$A$10002=$A68)*(Data!$B$2:$B$10002=$B68)*(Data!$D$2:$D$10002=N$3)*(Data!$E$2:$E$10002&lt;=N$5) ) ),"N/A")</f>
        <v>N/A</v>
      </c>
      <c r="O68" s="6" t="str">
        <f>IF(O$4="x",IF( SUMPRODUCT( (Data!$A$2:$A$10002=$A68)*(Data!$B$2:$B$10002=$B68)*(Data!$D$2:$D$10002=O$3)*(Data!$E$2:$E$10002) )=0,"N/A",SUMPRODUCT( (Data!$A$2:$A$10002=$A68)*(Data!$B$2:$B$10002=$B68)*(Data!$D$2:$D$10002=O$3)*(Data!$E$2:$E$10002&lt;=O$5) ) ),"N/A")</f>
        <v>N/A</v>
      </c>
      <c r="P68" s="6" t="str">
        <f>IF(P$4="x",IF( SUMPRODUCT( (Data!$A$2:$A$10002=$A68)*(Data!$B$2:$B$10002=$B68)*(Data!$D$2:$D$10002=P$3)*(Data!$E$2:$E$10002) )=0,"N/A",SUMPRODUCT( (Data!$A$2:$A$10002=$A68)*(Data!$B$2:$B$10002=$B68)*(Data!$D$2:$D$10002=P$3)*(Data!$E$2:$E$10002&lt;=P$5) ) ),"N/A")</f>
        <v>N/A</v>
      </c>
      <c r="Q68" s="6" t="str">
        <f>IF(Q$4="x",IF( SUMPRODUCT( (Data!$A$2:$A$10002=$A68)*(Data!$B$2:$B$10002=$B68)*(Data!$D$2:$D$10002=Q$3)*(Data!$E$2:$E$10002) )=0,"N/A",SUMPRODUCT( (Data!$A$2:$A$10002=$A68)*(Data!$B$2:$B$10002=$B68)*(Data!$D$2:$D$10002=Q$3)*(Data!$E$2:$E$10002&lt;=Q$5) ) ),"N/A")</f>
        <v>N/A</v>
      </c>
      <c r="R68" s="6" t="str">
        <f>IF(R$4="x",IF( SUMPRODUCT( (Data!$A$2:$A$10002=$A68)*(Data!$B$2:$B$10002=$B68)*(Data!$D$2:$D$10002=R$3)*(Data!$E$2:$E$10002) )=0,"N/A",SUMPRODUCT( (Data!$A$2:$A$10002=$A68)*(Data!$B$2:$B$10002=$B68)*(Data!$D$2:$D$10002=R$3)*(Data!$E$2:$E$10002&lt;=R$5) ) ),"N/A")</f>
        <v>N/A</v>
      </c>
      <c r="S68" s="6" t="str">
        <f>IF(S$4="x",IF( SUMPRODUCT( (Data!$A$2:$A$10002=$A68)*(Data!$B$2:$B$10002=$B68)*(Data!$D$2:$D$10002=S$3)*(Data!$E$2:$E$10002) )=0,"N/A",SUMPRODUCT( (Data!$A$2:$A$10002=$A68)*(Data!$B$2:$B$10002=$B68)*(Data!$D$2:$D$10002=S$3)*(Data!$E$2:$E$10002&lt;=S$5) ) ),"N/A")</f>
        <v>N/A</v>
      </c>
      <c r="T68" s="6" t="str">
        <f>IF(T$4="x",IF( SUMPRODUCT( (Data!$A$2:$A$10002=$A68)*(Data!$B$2:$B$10002=$B68)*(Data!$D$2:$D$10002=T$3)*(Data!$E$2:$E$10002) )=0,"N/A",SUMPRODUCT( (Data!$A$2:$A$10002=$A68)*(Data!$B$2:$B$10002=$B68)*(Data!$D$2:$D$10002=T$3)*(Data!$E$2:$E$10002&lt;=T$5) ) ),"N/A")</f>
        <v>N/A</v>
      </c>
      <c r="U68" s="6" t="str">
        <f>IF(U$4="x",IF( SUMPRODUCT( (Data!$A$2:$A$10002=$A68)*(Data!$B$2:$B$10002=$B68)*(Data!$D$2:$D$10002=U$3)*(Data!$E$2:$E$10002) )=0,"N/A",SUMPRODUCT( (Data!$A$2:$A$10002=$A68)*(Data!$B$2:$B$10002=$B68)*(Data!$D$2:$D$10002=U$3)*(Data!$E$2:$E$10002&lt;=U$5) ) ),"N/A")</f>
        <v>N/A</v>
      </c>
      <c r="V68" s="6" t="str">
        <f>IF(V$4="x",IF( SUMPRODUCT( (Data!$A$2:$A$10002=$A68)*(Data!$B$2:$B$10002=$B68)*(Data!$D$2:$D$10002=V$3)*(Data!$E$2:$E$10002) )=0,"N/A",SUMPRODUCT( (Data!$A$2:$A$10002=$A68)*(Data!$B$2:$B$10002=$B68)*(Data!$D$2:$D$10002=V$3)*(Data!$E$2:$E$10002&lt;=V$5) ) ),"N/A")</f>
        <v>N/A</v>
      </c>
      <c r="W68" s="6" t="str">
        <f>IF(W$4="x",IF( SUMPRODUCT( (Data!$A$2:$A$10002=$A68)*(Data!$B$2:$B$10002=$B68)*(Data!$D$2:$D$10002=W$3)*(Data!$E$2:$E$10002) )=0,"N/A",SUMPRODUCT( (Data!$A$2:$A$10002=$A68)*(Data!$B$2:$B$10002=$B68)*(Data!$D$2:$D$10002=W$3)*(Data!$E$2:$E$10002&lt;=W$5) ) ),"N/A")</f>
        <v>N/A</v>
      </c>
      <c r="X68" s="6" t="str">
        <f>IF(X$4="x",IF( SUMPRODUCT( (Data!$A$2:$A$10002=$A68)*(Data!$B$2:$B$10002=$B68)*(Data!$D$2:$D$10002=X$3)*(Data!$E$2:$E$10002) )=0,"N/A",SUMPRODUCT( (Data!$A$2:$A$10002=$A68)*(Data!$B$2:$B$10002=$B68)*(Data!$D$2:$D$10002=X$3)*(Data!$E$2:$E$10002&lt;=X$5) ) ),"N/A")</f>
        <v>N/A</v>
      </c>
      <c r="Y68" s="6">
        <f t="shared" si="100"/>
        <v>1</v>
      </c>
      <c r="AD68" s="6" t="str">
        <f>IF(AD$4="x",IF( SUMPRODUCT( (Data!$A$2:$A$10002=$A68)*(Data!$B$2:$B$10002=$B68)*(Data!$D$2:$D$10002=AD$3)*(Data!$E$2:$E$10002) )=0,"N/A",SUMPRODUCT( (Data!$A$2:$A$10002=$A68)*(Data!$B$2:$B$10002=$B68)*(Data!$D$2:$D$10002=AD$3)*(Data!$F$2:$F$10002&lt;=AD$5) ) ),"N/A")</f>
        <v>N/A</v>
      </c>
      <c r="AE68" s="6" t="str">
        <f>IF(AE$4="x",IF( SUMPRODUCT( (Data!$A$2:$A$10002=$A68)*(Data!$B$2:$B$10002=$B68)*(Data!$D$2:$D$10002=AE$3)*(Data!$E$2:$E$10002) )=0,"N/A",SUMPRODUCT( (Data!$A$2:$A$10002=$A68)*(Data!$B$2:$B$10002=$B68)*(Data!$D$2:$D$10002=AE$3)*(Data!$F$2:$F$10002&lt;=AE$5) ) ),"N/A")</f>
        <v>N/A</v>
      </c>
      <c r="AF68" s="6" t="str">
        <f>IF(AF$4="x",IF( SUMPRODUCT( (Data!$A$2:$A$10002=$A68)*(Data!$B$2:$B$10002=$B68)*(Data!$D$2:$D$10002=AF$3)*(Data!$E$2:$E$10002) )=0,"N/A",SUMPRODUCT( (Data!$A$2:$A$10002=$A68)*(Data!$B$2:$B$10002=$B68)*(Data!$D$2:$D$10002=AF$3)*(Data!$F$2:$F$10002&lt;=AF$5) ) ),"N/A")</f>
        <v>N/A</v>
      </c>
      <c r="AG68" s="6" t="str">
        <f>IF(AG$4="x",IF( SUMPRODUCT( (Data!$A$2:$A$10002=$A68)*(Data!$B$2:$B$10002=$B68)*(Data!$D$2:$D$10002=AG$3)*(Data!$E$2:$E$10002) )=0,"N/A",SUMPRODUCT( (Data!$A$2:$A$10002=$A68)*(Data!$B$2:$B$10002=$B68)*(Data!$D$2:$D$10002=AG$3)*(Data!$F$2:$F$10002&lt;=AG$5) ) ),"N/A")</f>
        <v>N/A</v>
      </c>
      <c r="AH68" s="6" t="str">
        <f>IF(AH$4="x",IF( SUMPRODUCT( (Data!$A$2:$A$10002=$A68)*(Data!$B$2:$B$10002=$B68)*(Data!$D$2:$D$10002=AH$3)*(Data!$E$2:$E$10002) )=0,"N/A",SUMPRODUCT( (Data!$A$2:$A$10002=$A68)*(Data!$B$2:$B$10002=$B68)*(Data!$D$2:$D$10002=AH$3)*(Data!$F$2:$F$10002&lt;=AH$5) ) ),"N/A")</f>
        <v>N/A</v>
      </c>
      <c r="AI68" s="6" t="str">
        <f>IF(AI$4="x",IF( SUMPRODUCT( (Data!$A$2:$A$10002=$A68)*(Data!$B$2:$B$10002=$B68)*(Data!$D$2:$D$10002=AI$3)*(Data!$E$2:$E$10002) )=0,"N/A",SUMPRODUCT( (Data!$A$2:$A$10002=$A68)*(Data!$B$2:$B$10002=$B68)*(Data!$D$2:$D$10002=AI$3)*(Data!$F$2:$F$10002&lt;=AI$5) ) ),"N/A")</f>
        <v>N/A</v>
      </c>
      <c r="AJ68" s="6">
        <f>IF(AJ$4="x",IF( SUMPRODUCT( (Data!$A$2:$A$10002=$A68)*(Data!$B$2:$B$10002=$B68)*(Data!$D$2:$D$10002=AJ$3)*(Data!$E$2:$E$10002) )=0,"N/A",SUMPRODUCT( (Data!$A$2:$A$10002=$A68)*(Data!$B$2:$B$10002=$B68)*(Data!$D$2:$D$10002=AJ$3)*(Data!$F$2:$F$10002&lt;=AJ$5) ) ),"N/A")</f>
        <v>0</v>
      </c>
      <c r="AK68" s="6" t="str">
        <f>IF(AK$4="x",IF( SUMPRODUCT( (Data!$A$2:$A$10002=$A68)*(Data!$B$2:$B$10002=$B68)*(Data!$D$2:$D$10002=AK$3)*(Data!$E$2:$E$10002) )=0,"N/A",SUMPRODUCT( (Data!$A$2:$A$10002=$A68)*(Data!$B$2:$B$10002=$B68)*(Data!$D$2:$D$10002=AK$3)*(Data!$F$2:$F$10002&lt;=AK$5) ) ),"N/A")</f>
        <v>N/A</v>
      </c>
      <c r="AL68" s="6" t="str">
        <f>IF(AL$4="x",IF( SUMPRODUCT( (Data!$A$2:$A$10002=$A68)*(Data!$B$2:$B$10002=$B68)*(Data!$D$2:$D$10002=AL$3)*(Data!$E$2:$E$10002) )=0,"N/A",SUMPRODUCT( (Data!$A$2:$A$10002=$A68)*(Data!$B$2:$B$10002=$B68)*(Data!$D$2:$D$10002=AL$3)*(Data!$F$2:$F$10002&lt;=AL$5) ) ),"N/A")</f>
        <v>N/A</v>
      </c>
      <c r="AM68" s="6" t="str">
        <f>IF(AM$4="x",IF( SUMPRODUCT( (Data!$A$2:$A$10002=$A68)*(Data!$B$2:$B$10002=$B68)*(Data!$D$2:$D$10002=AM$3)*(Data!$E$2:$E$10002) )=0,"N/A",SUMPRODUCT( (Data!$A$2:$A$10002=$A68)*(Data!$B$2:$B$10002=$B68)*(Data!$D$2:$D$10002=AM$3)*(Data!$F$2:$F$10002&lt;=AM$5) ) ),"N/A")</f>
        <v>N/A</v>
      </c>
      <c r="AN68" s="6" t="str">
        <f>IF(AN$4="x",IF( SUMPRODUCT( (Data!$A$2:$A$10002=$A68)*(Data!$B$2:$B$10002=$B68)*(Data!$D$2:$D$10002=AN$3)*(Data!$E$2:$E$10002) )=0,"N/A",SUMPRODUCT( (Data!$A$2:$A$10002=$A68)*(Data!$B$2:$B$10002=$B68)*(Data!$D$2:$D$10002=AN$3)*(Data!$F$2:$F$10002&lt;=AN$5) ) ),"N/A")</f>
        <v>N/A</v>
      </c>
      <c r="AO68" s="6" t="str">
        <f>IF(AO$4="x",IF( SUMPRODUCT( (Data!$A$2:$A$10002=$A68)*(Data!$B$2:$B$10002=$B68)*(Data!$D$2:$D$10002=AO$3)*(Data!$E$2:$E$10002) )=0,"N/A",SUMPRODUCT( (Data!$A$2:$A$10002=$A68)*(Data!$B$2:$B$10002=$B68)*(Data!$D$2:$D$10002=AO$3)*(Data!$F$2:$F$10002&lt;=AO$5) ) ),"N/A")</f>
        <v>N/A</v>
      </c>
      <c r="AP68" s="6" t="str">
        <f>IF(AP$4="x",IF( SUMPRODUCT( (Data!$A$2:$A$10002=$A68)*(Data!$B$2:$B$10002=$B68)*(Data!$D$2:$D$10002=AP$3)*(Data!$E$2:$E$10002) )=0,"N/A",SUMPRODUCT( (Data!$A$2:$A$10002=$A68)*(Data!$B$2:$B$10002=$B68)*(Data!$D$2:$D$10002=AP$3)*(Data!$F$2:$F$10002&lt;=AP$5) ) ),"N/A")</f>
        <v>N/A</v>
      </c>
      <c r="AQ68" s="6" t="str">
        <f>IF(AQ$4="x",IF( SUMPRODUCT( (Data!$A$2:$A$10002=$A68)*(Data!$B$2:$B$10002=$B68)*(Data!$D$2:$D$10002=AQ$3)*(Data!$E$2:$E$10002) )=0,"N/A",SUMPRODUCT( (Data!$A$2:$A$10002=$A68)*(Data!$B$2:$B$10002=$B68)*(Data!$D$2:$D$10002=AQ$3)*(Data!$F$2:$F$10002&lt;=AQ$5) ) ),"N/A")</f>
        <v>N/A</v>
      </c>
      <c r="AR68" s="6" t="str">
        <f>IF(AR$4="x",IF( SUMPRODUCT( (Data!$A$2:$A$10002=$A68)*(Data!$B$2:$B$10002=$B68)*(Data!$D$2:$D$10002=AR$3)*(Data!$E$2:$E$10002) )=0,"N/A",SUMPRODUCT( (Data!$A$2:$A$10002=$A68)*(Data!$B$2:$B$10002=$B68)*(Data!$D$2:$D$10002=AR$3)*(Data!$F$2:$F$10002&lt;=AR$5) ) ),"N/A")</f>
        <v>N/A</v>
      </c>
      <c r="AS68" s="6" t="str">
        <f>IF(AS$4="x",IF( SUMPRODUCT( (Data!$A$2:$A$10002=$A68)*(Data!$B$2:$B$10002=$B68)*(Data!$D$2:$D$10002=AS$3)*(Data!$E$2:$E$10002) )=0,"N/A",SUMPRODUCT( (Data!$A$2:$A$10002=$A68)*(Data!$B$2:$B$10002=$B68)*(Data!$D$2:$D$10002=AS$3)*(Data!$F$2:$F$10002&lt;=AS$5) ) ),"N/A")</f>
        <v>N/A</v>
      </c>
      <c r="AT68" s="6" t="str">
        <f>IF(AT$4="x",IF( SUMPRODUCT( (Data!$A$2:$A$10002=$A68)*(Data!$B$2:$B$10002=$B68)*(Data!$D$2:$D$10002=AT$3)*(Data!$E$2:$E$10002) )=0,"N/A",SUMPRODUCT( (Data!$A$2:$A$10002=$A68)*(Data!$B$2:$B$10002=$B68)*(Data!$D$2:$D$10002=AT$3)*(Data!$F$2:$F$10002&lt;=AT$5) ) ),"N/A")</f>
        <v>N/A</v>
      </c>
      <c r="AU68" s="6" t="str">
        <f>IF(AU$4="x",IF( SUMPRODUCT( (Data!$A$2:$A$10002=$A68)*(Data!$B$2:$B$10002=$B68)*(Data!$D$2:$D$10002=AU$3)*(Data!$E$2:$E$10002) )=0,"N/A",SUMPRODUCT( (Data!$A$2:$A$10002=$A68)*(Data!$B$2:$B$10002=$B68)*(Data!$D$2:$D$10002=AU$3)*(Data!$F$2:$F$10002&lt;=AU$5) ) ),"N/A")</f>
        <v>N/A</v>
      </c>
      <c r="AV68" s="6" t="str">
        <f>IF(AV$4="x",IF( SUMPRODUCT( (Data!$A$2:$A$10002=$A68)*(Data!$B$2:$B$10002=$B68)*(Data!$D$2:$D$10002=AV$3)*(Data!$E$2:$E$10002) )=0,"N/A",SUMPRODUCT( (Data!$A$2:$A$10002=$A68)*(Data!$B$2:$B$10002=$B68)*(Data!$D$2:$D$10002=AV$3)*(Data!$F$2:$F$10002&lt;=AV$5) ) ),"N/A")</f>
        <v>N/A</v>
      </c>
      <c r="AW68" s="6" t="str">
        <f>IF(AW$4="x",IF( SUMPRODUCT( (Data!$A$2:$A$10002=$A68)*(Data!$B$2:$B$10002=$B68)*(Data!$D$2:$D$10002=AW$3)*(Data!$E$2:$E$10002) )=0,"N/A",SUMPRODUCT( (Data!$A$2:$A$10002=$A68)*(Data!$B$2:$B$10002=$B68)*(Data!$D$2:$D$10002=AW$3)*(Data!$F$2:$F$10002&lt;=AW$5) ) ),"N/A")</f>
        <v>N/A</v>
      </c>
      <c r="AX68" s="6" t="str">
        <f>IF(AX$4="x",IF( SUMPRODUCT( (Data!$A$2:$A$10002=$A68)*(Data!$B$2:$B$10002=$B68)*(Data!$D$2:$D$10002=AX$3)*(Data!$E$2:$E$10002) )=0,"N/A",SUMPRODUCT( (Data!$A$2:$A$10002=$A68)*(Data!$B$2:$B$10002=$B68)*(Data!$D$2:$D$10002=AX$3)*(Data!$F$2:$F$10002&lt;=AX$5) ) ),"N/A")</f>
        <v>N/A</v>
      </c>
      <c r="AY68" s="6">
        <f t="shared" si="101"/>
        <v>0</v>
      </c>
      <c r="BD68" s="6" t="str">
        <f t="shared" si="102"/>
        <v>N/A</v>
      </c>
      <c r="BE68" s="6" t="str">
        <f t="shared" si="103"/>
        <v>N/A</v>
      </c>
      <c r="BF68" s="6" t="str">
        <f t="shared" si="104"/>
        <v>N/A</v>
      </c>
      <c r="BG68" s="6" t="str">
        <f t="shared" si="105"/>
        <v>N/A</v>
      </c>
      <c r="BH68" s="6" t="str">
        <f t="shared" si="106"/>
        <v>N/A</v>
      </c>
      <c r="BI68" s="6" t="str">
        <f t="shared" si="107"/>
        <v>N/A</v>
      </c>
      <c r="BJ68" s="6">
        <f t="shared" si="108"/>
        <v>0</v>
      </c>
      <c r="BK68" s="6" t="str">
        <f t="shared" si="109"/>
        <v>N/A</v>
      </c>
      <c r="BL68" s="6" t="str">
        <f t="shared" si="110"/>
        <v>N/A</v>
      </c>
      <c r="BM68" s="6" t="str">
        <f t="shared" si="111"/>
        <v>N/A</v>
      </c>
      <c r="BN68" s="6" t="str">
        <f t="shared" si="112"/>
        <v>N/A</v>
      </c>
      <c r="BO68" s="6" t="str">
        <f t="shared" si="113"/>
        <v>N/A</v>
      </c>
      <c r="BP68" s="6" t="str">
        <f t="shared" si="114"/>
        <v>N/A</v>
      </c>
      <c r="BQ68" s="6" t="str">
        <f t="shared" si="115"/>
        <v>N/A</v>
      </c>
      <c r="BR68" s="6" t="str">
        <f t="shared" si="116"/>
        <v>N/A</v>
      </c>
      <c r="BS68" s="6" t="str">
        <f t="shared" si="117"/>
        <v>N/A</v>
      </c>
      <c r="BT68" s="6" t="str">
        <f t="shared" si="118"/>
        <v>N/A</v>
      </c>
      <c r="BU68" s="6" t="str">
        <f t="shared" si="119"/>
        <v>N/A</v>
      </c>
      <c r="BV68" s="6" t="str">
        <f t="shared" si="120"/>
        <v>N/A</v>
      </c>
      <c r="BW68" s="6" t="str">
        <f t="shared" si="121"/>
        <v>N/A</v>
      </c>
      <c r="BX68" s="6" t="str">
        <f t="shared" si="122"/>
        <v>N/A</v>
      </c>
      <c r="BY68" s="6">
        <f t="shared" si="123"/>
        <v>0</v>
      </c>
    </row>
    <row r="69" spans="1:77" x14ac:dyDescent="0.25">
      <c r="A69" s="6" t="s">
        <v>107</v>
      </c>
      <c r="B69" s="6" t="s">
        <v>108</v>
      </c>
      <c r="C69" s="26"/>
      <c r="D69" s="6" t="str">
        <f>IF(D$4="x",IF( SUMPRODUCT( (Data!$A$2:$A$10002=$A69)*(Data!$B$2:$B$10002=$B69)*(Data!$D$2:$D$10002=D$3)*(Data!$E$2:$E$10002) )=0,"N/A",SUMPRODUCT( (Data!$A$2:$A$10002=$A69)*(Data!$B$2:$B$10002=$B69)*(Data!$D$2:$D$10002=D$3)*(Data!$E$2:$E$10002&lt;=D$5) ) ),"N/A")</f>
        <v>N/A</v>
      </c>
      <c r="E69" s="6" t="str">
        <f>IF(E$4="x",IF( SUMPRODUCT( (Data!$A$2:$A$10002=$A69)*(Data!$B$2:$B$10002=$B69)*(Data!$D$2:$D$10002=E$3)*(Data!$E$2:$E$10002) )=0,"N/A",SUMPRODUCT( (Data!$A$2:$A$10002=$A69)*(Data!$B$2:$B$10002=$B69)*(Data!$D$2:$D$10002=E$3)*(Data!$E$2:$E$10002&lt;=E$5) ) ),"N/A")</f>
        <v>N/A</v>
      </c>
      <c r="F69" s="6" t="str">
        <f>IF(F$4="x",IF( SUMPRODUCT( (Data!$A$2:$A$10002=$A69)*(Data!$B$2:$B$10002=$B69)*(Data!$D$2:$D$10002=F$3)*(Data!$E$2:$E$10002) )=0,"N/A",SUMPRODUCT( (Data!$A$2:$A$10002=$A69)*(Data!$B$2:$B$10002=$B69)*(Data!$D$2:$D$10002=F$3)*(Data!$E$2:$E$10002&lt;=F$5) ) ),"N/A")</f>
        <v>N/A</v>
      </c>
      <c r="G69" s="6" t="str">
        <f>IF(G$4="x",IF( SUMPRODUCT( (Data!$A$2:$A$10002=$A69)*(Data!$B$2:$B$10002=$B69)*(Data!$D$2:$D$10002=G$3)*(Data!$E$2:$E$10002) )=0,"N/A",SUMPRODUCT( (Data!$A$2:$A$10002=$A69)*(Data!$B$2:$B$10002=$B69)*(Data!$D$2:$D$10002=G$3)*(Data!$E$2:$E$10002&lt;=G$5) ) ),"N/A")</f>
        <v>N/A</v>
      </c>
      <c r="H69" s="6" t="str">
        <f>IF(H$4="x",IF( SUMPRODUCT( (Data!$A$2:$A$10002=$A69)*(Data!$B$2:$B$10002=$B69)*(Data!$D$2:$D$10002=H$3)*(Data!$E$2:$E$10002) )=0,"N/A",SUMPRODUCT( (Data!$A$2:$A$10002=$A69)*(Data!$B$2:$B$10002=$B69)*(Data!$D$2:$D$10002=H$3)*(Data!$E$2:$E$10002&lt;=H$5) ) ),"N/A")</f>
        <v>N/A</v>
      </c>
      <c r="I69" s="6" t="str">
        <f>IF(I$4="x",IF( SUMPRODUCT( (Data!$A$2:$A$10002=$A69)*(Data!$B$2:$B$10002=$B69)*(Data!$D$2:$D$10002=I$3)*(Data!$E$2:$E$10002) )=0,"N/A",SUMPRODUCT( (Data!$A$2:$A$10002=$A69)*(Data!$B$2:$B$10002=$B69)*(Data!$D$2:$D$10002=I$3)*(Data!$E$2:$E$10002&lt;=I$5) ) ),"N/A")</f>
        <v>N/A</v>
      </c>
      <c r="J69" s="6" t="str">
        <f>IF(J$4="x",IF( SUMPRODUCT( (Data!$A$2:$A$10002=$A69)*(Data!$B$2:$B$10002=$B69)*(Data!$D$2:$D$10002=J$3)*(Data!$E$2:$E$10002) )=0,"N/A",SUMPRODUCT( (Data!$A$2:$A$10002=$A69)*(Data!$B$2:$B$10002=$B69)*(Data!$D$2:$D$10002=J$3)*(Data!$E$2:$E$10002&lt;=J$5) ) ),"N/A")</f>
        <v>N/A</v>
      </c>
      <c r="K69" s="6" t="str">
        <f>IF(K$4="x",IF( SUMPRODUCT( (Data!$A$2:$A$10002=$A69)*(Data!$B$2:$B$10002=$B69)*(Data!$D$2:$D$10002=K$3)*(Data!$E$2:$E$10002) )=0,"N/A",SUMPRODUCT( (Data!$A$2:$A$10002=$A69)*(Data!$B$2:$B$10002=$B69)*(Data!$D$2:$D$10002=K$3)*(Data!$E$2:$E$10002&lt;=K$5) ) ),"N/A")</f>
        <v>N/A</v>
      </c>
      <c r="L69" s="6" t="str">
        <f>IF(L$4="x",IF( SUMPRODUCT( (Data!$A$2:$A$10002=$A69)*(Data!$B$2:$B$10002=$B69)*(Data!$D$2:$D$10002=L$3)*(Data!$E$2:$E$10002) )=0,"N/A",SUMPRODUCT( (Data!$A$2:$A$10002=$A69)*(Data!$B$2:$B$10002=$B69)*(Data!$D$2:$D$10002=L$3)*(Data!$E$2:$E$10002&lt;=L$5) ) ),"N/A")</f>
        <v>N/A</v>
      </c>
      <c r="M69" s="6" t="str">
        <f>IF(M$4="x",IF( SUMPRODUCT( (Data!$A$2:$A$10002=$A69)*(Data!$B$2:$B$10002=$B69)*(Data!$D$2:$D$10002=M$3)*(Data!$E$2:$E$10002) )=0,"N/A",SUMPRODUCT( (Data!$A$2:$A$10002=$A69)*(Data!$B$2:$B$10002=$B69)*(Data!$D$2:$D$10002=M$3)*(Data!$E$2:$E$10002&lt;=M$5) ) ),"N/A")</f>
        <v>N/A</v>
      </c>
      <c r="N69" s="6" t="str">
        <f>IF(N$4="x",IF( SUMPRODUCT( (Data!$A$2:$A$10002=$A69)*(Data!$B$2:$B$10002=$B69)*(Data!$D$2:$D$10002=N$3)*(Data!$E$2:$E$10002) )=0,"N/A",SUMPRODUCT( (Data!$A$2:$A$10002=$A69)*(Data!$B$2:$B$10002=$B69)*(Data!$D$2:$D$10002=N$3)*(Data!$E$2:$E$10002&lt;=N$5) ) ),"N/A")</f>
        <v>N/A</v>
      </c>
      <c r="O69" s="6" t="str">
        <f>IF(O$4="x",IF( SUMPRODUCT( (Data!$A$2:$A$10002=$A69)*(Data!$B$2:$B$10002=$B69)*(Data!$D$2:$D$10002=O$3)*(Data!$E$2:$E$10002) )=0,"N/A",SUMPRODUCT( (Data!$A$2:$A$10002=$A69)*(Data!$B$2:$B$10002=$B69)*(Data!$D$2:$D$10002=O$3)*(Data!$E$2:$E$10002&lt;=O$5) ) ),"N/A")</f>
        <v>N/A</v>
      </c>
      <c r="P69" s="6" t="str">
        <f>IF(P$4="x",IF( SUMPRODUCT( (Data!$A$2:$A$10002=$A69)*(Data!$B$2:$B$10002=$B69)*(Data!$D$2:$D$10002=P$3)*(Data!$E$2:$E$10002) )=0,"N/A",SUMPRODUCT( (Data!$A$2:$A$10002=$A69)*(Data!$B$2:$B$10002=$B69)*(Data!$D$2:$D$10002=P$3)*(Data!$E$2:$E$10002&lt;=P$5) ) ),"N/A")</f>
        <v>N/A</v>
      </c>
      <c r="Q69" s="6" t="str">
        <f>IF(Q$4="x",IF( SUMPRODUCT( (Data!$A$2:$A$10002=$A69)*(Data!$B$2:$B$10002=$B69)*(Data!$D$2:$D$10002=Q$3)*(Data!$E$2:$E$10002) )=0,"N/A",SUMPRODUCT( (Data!$A$2:$A$10002=$A69)*(Data!$B$2:$B$10002=$B69)*(Data!$D$2:$D$10002=Q$3)*(Data!$E$2:$E$10002&lt;=Q$5) ) ),"N/A")</f>
        <v>N/A</v>
      </c>
      <c r="R69" s="6">
        <f>IF(R$4="x",IF( SUMPRODUCT( (Data!$A$2:$A$10002=$A69)*(Data!$B$2:$B$10002=$B69)*(Data!$D$2:$D$10002=R$3)*(Data!$E$2:$E$10002) )=0,"N/A",SUMPRODUCT( (Data!$A$2:$A$10002=$A69)*(Data!$B$2:$B$10002=$B69)*(Data!$D$2:$D$10002=R$3)*(Data!$E$2:$E$10002&lt;=R$5) ) ),"N/A")</f>
        <v>1</v>
      </c>
      <c r="S69" s="6" t="str">
        <f>IF(S$4="x",IF( SUMPRODUCT( (Data!$A$2:$A$10002=$A69)*(Data!$B$2:$B$10002=$B69)*(Data!$D$2:$D$10002=S$3)*(Data!$E$2:$E$10002) )=0,"N/A",SUMPRODUCT( (Data!$A$2:$A$10002=$A69)*(Data!$B$2:$B$10002=$B69)*(Data!$D$2:$D$10002=S$3)*(Data!$E$2:$E$10002&lt;=S$5) ) ),"N/A")</f>
        <v>N/A</v>
      </c>
      <c r="T69" s="6" t="str">
        <f>IF(T$4="x",IF( SUMPRODUCT( (Data!$A$2:$A$10002=$A69)*(Data!$B$2:$B$10002=$B69)*(Data!$D$2:$D$10002=T$3)*(Data!$E$2:$E$10002) )=0,"N/A",SUMPRODUCT( (Data!$A$2:$A$10002=$A69)*(Data!$B$2:$B$10002=$B69)*(Data!$D$2:$D$10002=T$3)*(Data!$E$2:$E$10002&lt;=T$5) ) ),"N/A")</f>
        <v>N/A</v>
      </c>
      <c r="U69" s="6" t="str">
        <f>IF(U$4="x",IF( SUMPRODUCT( (Data!$A$2:$A$10002=$A69)*(Data!$B$2:$B$10002=$B69)*(Data!$D$2:$D$10002=U$3)*(Data!$E$2:$E$10002) )=0,"N/A",SUMPRODUCT( (Data!$A$2:$A$10002=$A69)*(Data!$B$2:$B$10002=$B69)*(Data!$D$2:$D$10002=U$3)*(Data!$E$2:$E$10002&lt;=U$5) ) ),"N/A")</f>
        <v>N/A</v>
      </c>
      <c r="V69" s="6" t="str">
        <f>IF(V$4="x",IF( SUMPRODUCT( (Data!$A$2:$A$10002=$A69)*(Data!$B$2:$B$10002=$B69)*(Data!$D$2:$D$10002=V$3)*(Data!$E$2:$E$10002) )=0,"N/A",SUMPRODUCT( (Data!$A$2:$A$10002=$A69)*(Data!$B$2:$B$10002=$B69)*(Data!$D$2:$D$10002=V$3)*(Data!$E$2:$E$10002&lt;=V$5) ) ),"N/A")</f>
        <v>N/A</v>
      </c>
      <c r="W69" s="6" t="str">
        <f>IF(W$4="x",IF( SUMPRODUCT( (Data!$A$2:$A$10002=$A69)*(Data!$B$2:$B$10002=$B69)*(Data!$D$2:$D$10002=W$3)*(Data!$E$2:$E$10002) )=0,"N/A",SUMPRODUCT( (Data!$A$2:$A$10002=$A69)*(Data!$B$2:$B$10002=$B69)*(Data!$D$2:$D$10002=W$3)*(Data!$E$2:$E$10002&lt;=W$5) ) ),"N/A")</f>
        <v>N/A</v>
      </c>
      <c r="X69" s="6" t="str">
        <f>IF(X$4="x",IF( SUMPRODUCT( (Data!$A$2:$A$10002=$A69)*(Data!$B$2:$B$10002=$B69)*(Data!$D$2:$D$10002=X$3)*(Data!$E$2:$E$10002) )=0,"N/A",SUMPRODUCT( (Data!$A$2:$A$10002=$A69)*(Data!$B$2:$B$10002=$B69)*(Data!$D$2:$D$10002=X$3)*(Data!$E$2:$E$10002&lt;=X$5) ) ),"N/A")</f>
        <v>N/A</v>
      </c>
      <c r="Y69" s="6">
        <f t="shared" si="100"/>
        <v>1</v>
      </c>
      <c r="AD69" s="6" t="str">
        <f>IF(AD$4="x",IF( SUMPRODUCT( (Data!$A$2:$A$10002=$A69)*(Data!$B$2:$B$10002=$B69)*(Data!$D$2:$D$10002=AD$3)*(Data!$E$2:$E$10002) )=0,"N/A",SUMPRODUCT( (Data!$A$2:$A$10002=$A69)*(Data!$B$2:$B$10002=$B69)*(Data!$D$2:$D$10002=AD$3)*(Data!$F$2:$F$10002&lt;=AD$5) ) ),"N/A")</f>
        <v>N/A</v>
      </c>
      <c r="AE69" s="6" t="str">
        <f>IF(AE$4="x",IF( SUMPRODUCT( (Data!$A$2:$A$10002=$A69)*(Data!$B$2:$B$10002=$B69)*(Data!$D$2:$D$10002=AE$3)*(Data!$E$2:$E$10002) )=0,"N/A",SUMPRODUCT( (Data!$A$2:$A$10002=$A69)*(Data!$B$2:$B$10002=$B69)*(Data!$D$2:$D$10002=AE$3)*(Data!$F$2:$F$10002&lt;=AE$5) ) ),"N/A")</f>
        <v>N/A</v>
      </c>
      <c r="AF69" s="6" t="str">
        <f>IF(AF$4="x",IF( SUMPRODUCT( (Data!$A$2:$A$10002=$A69)*(Data!$B$2:$B$10002=$B69)*(Data!$D$2:$D$10002=AF$3)*(Data!$E$2:$E$10002) )=0,"N/A",SUMPRODUCT( (Data!$A$2:$A$10002=$A69)*(Data!$B$2:$B$10002=$B69)*(Data!$D$2:$D$10002=AF$3)*(Data!$F$2:$F$10002&lt;=AF$5) ) ),"N/A")</f>
        <v>N/A</v>
      </c>
      <c r="AG69" s="6" t="str">
        <f>IF(AG$4="x",IF( SUMPRODUCT( (Data!$A$2:$A$10002=$A69)*(Data!$B$2:$B$10002=$B69)*(Data!$D$2:$D$10002=AG$3)*(Data!$E$2:$E$10002) )=0,"N/A",SUMPRODUCT( (Data!$A$2:$A$10002=$A69)*(Data!$B$2:$B$10002=$B69)*(Data!$D$2:$D$10002=AG$3)*(Data!$F$2:$F$10002&lt;=AG$5) ) ),"N/A")</f>
        <v>N/A</v>
      </c>
      <c r="AH69" s="6" t="str">
        <f>IF(AH$4="x",IF( SUMPRODUCT( (Data!$A$2:$A$10002=$A69)*(Data!$B$2:$B$10002=$B69)*(Data!$D$2:$D$10002=AH$3)*(Data!$E$2:$E$10002) )=0,"N/A",SUMPRODUCT( (Data!$A$2:$A$10002=$A69)*(Data!$B$2:$B$10002=$B69)*(Data!$D$2:$D$10002=AH$3)*(Data!$F$2:$F$10002&lt;=AH$5) ) ),"N/A")</f>
        <v>N/A</v>
      </c>
      <c r="AI69" s="6" t="str">
        <f>IF(AI$4="x",IF( SUMPRODUCT( (Data!$A$2:$A$10002=$A69)*(Data!$B$2:$B$10002=$B69)*(Data!$D$2:$D$10002=AI$3)*(Data!$E$2:$E$10002) )=0,"N/A",SUMPRODUCT( (Data!$A$2:$A$10002=$A69)*(Data!$B$2:$B$10002=$B69)*(Data!$D$2:$D$10002=AI$3)*(Data!$F$2:$F$10002&lt;=AI$5) ) ),"N/A")</f>
        <v>N/A</v>
      </c>
      <c r="AJ69" s="6" t="str">
        <f>IF(AJ$4="x",IF( SUMPRODUCT( (Data!$A$2:$A$10002=$A69)*(Data!$B$2:$B$10002=$B69)*(Data!$D$2:$D$10002=AJ$3)*(Data!$E$2:$E$10002) )=0,"N/A",SUMPRODUCT( (Data!$A$2:$A$10002=$A69)*(Data!$B$2:$B$10002=$B69)*(Data!$D$2:$D$10002=AJ$3)*(Data!$F$2:$F$10002&lt;=AJ$5) ) ),"N/A")</f>
        <v>N/A</v>
      </c>
      <c r="AK69" s="6" t="str">
        <f>IF(AK$4="x",IF( SUMPRODUCT( (Data!$A$2:$A$10002=$A69)*(Data!$B$2:$B$10002=$B69)*(Data!$D$2:$D$10002=AK$3)*(Data!$E$2:$E$10002) )=0,"N/A",SUMPRODUCT( (Data!$A$2:$A$10002=$A69)*(Data!$B$2:$B$10002=$B69)*(Data!$D$2:$D$10002=AK$3)*(Data!$F$2:$F$10002&lt;=AK$5) ) ),"N/A")</f>
        <v>N/A</v>
      </c>
      <c r="AL69" s="6" t="str">
        <f>IF(AL$4="x",IF( SUMPRODUCT( (Data!$A$2:$A$10002=$A69)*(Data!$B$2:$B$10002=$B69)*(Data!$D$2:$D$10002=AL$3)*(Data!$E$2:$E$10002) )=0,"N/A",SUMPRODUCT( (Data!$A$2:$A$10002=$A69)*(Data!$B$2:$B$10002=$B69)*(Data!$D$2:$D$10002=AL$3)*(Data!$F$2:$F$10002&lt;=AL$5) ) ),"N/A")</f>
        <v>N/A</v>
      </c>
      <c r="AM69" s="6" t="str">
        <f>IF(AM$4="x",IF( SUMPRODUCT( (Data!$A$2:$A$10002=$A69)*(Data!$B$2:$B$10002=$B69)*(Data!$D$2:$D$10002=AM$3)*(Data!$E$2:$E$10002) )=0,"N/A",SUMPRODUCT( (Data!$A$2:$A$10002=$A69)*(Data!$B$2:$B$10002=$B69)*(Data!$D$2:$D$10002=AM$3)*(Data!$F$2:$F$10002&lt;=AM$5) ) ),"N/A")</f>
        <v>N/A</v>
      </c>
      <c r="AN69" s="6" t="str">
        <f>IF(AN$4="x",IF( SUMPRODUCT( (Data!$A$2:$A$10002=$A69)*(Data!$B$2:$B$10002=$B69)*(Data!$D$2:$D$10002=AN$3)*(Data!$E$2:$E$10002) )=0,"N/A",SUMPRODUCT( (Data!$A$2:$A$10002=$A69)*(Data!$B$2:$B$10002=$B69)*(Data!$D$2:$D$10002=AN$3)*(Data!$F$2:$F$10002&lt;=AN$5) ) ),"N/A")</f>
        <v>N/A</v>
      </c>
      <c r="AO69" s="6" t="str">
        <f>IF(AO$4="x",IF( SUMPRODUCT( (Data!$A$2:$A$10002=$A69)*(Data!$B$2:$B$10002=$B69)*(Data!$D$2:$D$10002=AO$3)*(Data!$E$2:$E$10002) )=0,"N/A",SUMPRODUCT( (Data!$A$2:$A$10002=$A69)*(Data!$B$2:$B$10002=$B69)*(Data!$D$2:$D$10002=AO$3)*(Data!$F$2:$F$10002&lt;=AO$5) ) ),"N/A")</f>
        <v>N/A</v>
      </c>
      <c r="AP69" s="6" t="str">
        <f>IF(AP$4="x",IF( SUMPRODUCT( (Data!$A$2:$A$10002=$A69)*(Data!$B$2:$B$10002=$B69)*(Data!$D$2:$D$10002=AP$3)*(Data!$E$2:$E$10002) )=0,"N/A",SUMPRODUCT( (Data!$A$2:$A$10002=$A69)*(Data!$B$2:$B$10002=$B69)*(Data!$D$2:$D$10002=AP$3)*(Data!$F$2:$F$10002&lt;=AP$5) ) ),"N/A")</f>
        <v>N/A</v>
      </c>
      <c r="AQ69" s="6" t="str">
        <f>IF(AQ$4="x",IF( SUMPRODUCT( (Data!$A$2:$A$10002=$A69)*(Data!$B$2:$B$10002=$B69)*(Data!$D$2:$D$10002=AQ$3)*(Data!$E$2:$E$10002) )=0,"N/A",SUMPRODUCT( (Data!$A$2:$A$10002=$A69)*(Data!$B$2:$B$10002=$B69)*(Data!$D$2:$D$10002=AQ$3)*(Data!$F$2:$F$10002&lt;=AQ$5) ) ),"N/A")</f>
        <v>N/A</v>
      </c>
      <c r="AR69" s="6">
        <f>IF(AR$4="x",IF( SUMPRODUCT( (Data!$A$2:$A$10002=$A69)*(Data!$B$2:$B$10002=$B69)*(Data!$D$2:$D$10002=AR$3)*(Data!$E$2:$E$10002) )=0,"N/A",SUMPRODUCT( (Data!$A$2:$A$10002=$A69)*(Data!$B$2:$B$10002=$B69)*(Data!$D$2:$D$10002=AR$3)*(Data!$F$2:$F$10002&lt;=AR$5) ) ),"N/A")</f>
        <v>1</v>
      </c>
      <c r="AS69" s="6" t="str">
        <f>IF(AS$4="x",IF( SUMPRODUCT( (Data!$A$2:$A$10002=$A69)*(Data!$B$2:$B$10002=$B69)*(Data!$D$2:$D$10002=AS$3)*(Data!$E$2:$E$10002) )=0,"N/A",SUMPRODUCT( (Data!$A$2:$A$10002=$A69)*(Data!$B$2:$B$10002=$B69)*(Data!$D$2:$D$10002=AS$3)*(Data!$F$2:$F$10002&lt;=AS$5) ) ),"N/A")</f>
        <v>N/A</v>
      </c>
      <c r="AT69" s="6" t="str">
        <f>IF(AT$4="x",IF( SUMPRODUCT( (Data!$A$2:$A$10002=$A69)*(Data!$B$2:$B$10002=$B69)*(Data!$D$2:$D$10002=AT$3)*(Data!$E$2:$E$10002) )=0,"N/A",SUMPRODUCT( (Data!$A$2:$A$10002=$A69)*(Data!$B$2:$B$10002=$B69)*(Data!$D$2:$D$10002=AT$3)*(Data!$F$2:$F$10002&lt;=AT$5) ) ),"N/A")</f>
        <v>N/A</v>
      </c>
      <c r="AU69" s="6" t="str">
        <f>IF(AU$4="x",IF( SUMPRODUCT( (Data!$A$2:$A$10002=$A69)*(Data!$B$2:$B$10002=$B69)*(Data!$D$2:$D$10002=AU$3)*(Data!$E$2:$E$10002) )=0,"N/A",SUMPRODUCT( (Data!$A$2:$A$10002=$A69)*(Data!$B$2:$B$10002=$B69)*(Data!$D$2:$D$10002=AU$3)*(Data!$F$2:$F$10002&lt;=AU$5) ) ),"N/A")</f>
        <v>N/A</v>
      </c>
      <c r="AV69" s="6" t="str">
        <f>IF(AV$4="x",IF( SUMPRODUCT( (Data!$A$2:$A$10002=$A69)*(Data!$B$2:$B$10002=$B69)*(Data!$D$2:$D$10002=AV$3)*(Data!$E$2:$E$10002) )=0,"N/A",SUMPRODUCT( (Data!$A$2:$A$10002=$A69)*(Data!$B$2:$B$10002=$B69)*(Data!$D$2:$D$10002=AV$3)*(Data!$F$2:$F$10002&lt;=AV$5) ) ),"N/A")</f>
        <v>N/A</v>
      </c>
      <c r="AW69" s="6" t="str">
        <f>IF(AW$4="x",IF( SUMPRODUCT( (Data!$A$2:$A$10002=$A69)*(Data!$B$2:$B$10002=$B69)*(Data!$D$2:$D$10002=AW$3)*(Data!$E$2:$E$10002) )=0,"N/A",SUMPRODUCT( (Data!$A$2:$A$10002=$A69)*(Data!$B$2:$B$10002=$B69)*(Data!$D$2:$D$10002=AW$3)*(Data!$F$2:$F$10002&lt;=AW$5) ) ),"N/A")</f>
        <v>N/A</v>
      </c>
      <c r="AX69" s="6" t="str">
        <f>IF(AX$4="x",IF( SUMPRODUCT( (Data!$A$2:$A$10002=$A69)*(Data!$B$2:$B$10002=$B69)*(Data!$D$2:$D$10002=AX$3)*(Data!$E$2:$E$10002) )=0,"N/A",SUMPRODUCT( (Data!$A$2:$A$10002=$A69)*(Data!$B$2:$B$10002=$B69)*(Data!$D$2:$D$10002=AX$3)*(Data!$F$2:$F$10002&lt;=AX$5) ) ),"N/A")</f>
        <v>N/A</v>
      </c>
      <c r="AY69" s="6">
        <f t="shared" si="101"/>
        <v>1</v>
      </c>
      <c r="BD69" s="6" t="str">
        <f t="shared" si="102"/>
        <v>N/A</v>
      </c>
      <c r="BE69" s="6" t="str">
        <f t="shared" si="103"/>
        <v>N/A</v>
      </c>
      <c r="BF69" s="6" t="str">
        <f t="shared" si="104"/>
        <v>N/A</v>
      </c>
      <c r="BG69" s="6" t="str">
        <f t="shared" si="105"/>
        <v>N/A</v>
      </c>
      <c r="BH69" s="6" t="str">
        <f t="shared" si="106"/>
        <v>N/A</v>
      </c>
      <c r="BI69" s="6" t="str">
        <f t="shared" si="107"/>
        <v>N/A</v>
      </c>
      <c r="BJ69" s="6" t="str">
        <f t="shared" si="108"/>
        <v>N/A</v>
      </c>
      <c r="BK69" s="6" t="str">
        <f t="shared" si="109"/>
        <v>N/A</v>
      </c>
      <c r="BL69" s="6" t="str">
        <f t="shared" si="110"/>
        <v>N/A</v>
      </c>
      <c r="BM69" s="6" t="str">
        <f t="shared" si="111"/>
        <v>N/A</v>
      </c>
      <c r="BN69" s="6" t="str">
        <f t="shared" si="112"/>
        <v>N/A</v>
      </c>
      <c r="BO69" s="6" t="str">
        <f t="shared" si="113"/>
        <v>N/A</v>
      </c>
      <c r="BP69" s="6" t="str">
        <f t="shared" si="114"/>
        <v>N/A</v>
      </c>
      <c r="BQ69" s="6" t="str">
        <f t="shared" si="115"/>
        <v>N/A</v>
      </c>
      <c r="BR69" s="6">
        <f t="shared" si="116"/>
        <v>1</v>
      </c>
      <c r="BS69" s="6" t="str">
        <f t="shared" si="117"/>
        <v>N/A</v>
      </c>
      <c r="BT69" s="6" t="str">
        <f t="shared" si="118"/>
        <v>N/A</v>
      </c>
      <c r="BU69" s="6" t="str">
        <f t="shared" si="119"/>
        <v>N/A</v>
      </c>
      <c r="BV69" s="6" t="str">
        <f t="shared" si="120"/>
        <v>N/A</v>
      </c>
      <c r="BW69" s="6" t="str">
        <f t="shared" si="121"/>
        <v>N/A</v>
      </c>
      <c r="BX69" s="6" t="str">
        <f t="shared" si="122"/>
        <v>N/A</v>
      </c>
      <c r="BY69" s="6">
        <f t="shared" si="123"/>
        <v>1</v>
      </c>
    </row>
    <row r="70" spans="1:77" x14ac:dyDescent="0.25">
      <c r="A70" s="6" t="s">
        <v>109</v>
      </c>
      <c r="B70" s="6" t="s">
        <v>108</v>
      </c>
      <c r="C70" s="26"/>
      <c r="D70" s="6" t="str">
        <f>IF(D$4="x",IF( SUMPRODUCT( (Data!$A$2:$A$10002=$A70)*(Data!$B$2:$B$10002=$B70)*(Data!$D$2:$D$10002=D$3)*(Data!$E$2:$E$10002) )=0,"N/A",SUMPRODUCT( (Data!$A$2:$A$10002=$A70)*(Data!$B$2:$B$10002=$B70)*(Data!$D$2:$D$10002=D$3)*(Data!$E$2:$E$10002&lt;=D$5) ) ),"N/A")</f>
        <v>N/A</v>
      </c>
      <c r="E70" s="6" t="str">
        <f>IF(E$4="x",IF( SUMPRODUCT( (Data!$A$2:$A$10002=$A70)*(Data!$B$2:$B$10002=$B70)*(Data!$D$2:$D$10002=E$3)*(Data!$E$2:$E$10002) )=0,"N/A",SUMPRODUCT( (Data!$A$2:$A$10002=$A70)*(Data!$B$2:$B$10002=$B70)*(Data!$D$2:$D$10002=E$3)*(Data!$E$2:$E$10002&lt;=E$5) ) ),"N/A")</f>
        <v>N/A</v>
      </c>
      <c r="F70" s="6" t="str">
        <f>IF(F$4="x",IF( SUMPRODUCT( (Data!$A$2:$A$10002=$A70)*(Data!$B$2:$B$10002=$B70)*(Data!$D$2:$D$10002=F$3)*(Data!$E$2:$E$10002) )=0,"N/A",SUMPRODUCT( (Data!$A$2:$A$10002=$A70)*(Data!$B$2:$B$10002=$B70)*(Data!$D$2:$D$10002=F$3)*(Data!$E$2:$E$10002&lt;=F$5) ) ),"N/A")</f>
        <v>N/A</v>
      </c>
      <c r="G70" s="6" t="str">
        <f>IF(G$4="x",IF( SUMPRODUCT( (Data!$A$2:$A$10002=$A70)*(Data!$B$2:$B$10002=$B70)*(Data!$D$2:$D$10002=G$3)*(Data!$E$2:$E$10002) )=0,"N/A",SUMPRODUCT( (Data!$A$2:$A$10002=$A70)*(Data!$B$2:$B$10002=$B70)*(Data!$D$2:$D$10002=G$3)*(Data!$E$2:$E$10002&lt;=G$5) ) ),"N/A")</f>
        <v>N/A</v>
      </c>
      <c r="H70" s="6" t="str">
        <f>IF(H$4="x",IF( SUMPRODUCT( (Data!$A$2:$A$10002=$A70)*(Data!$B$2:$B$10002=$B70)*(Data!$D$2:$D$10002=H$3)*(Data!$E$2:$E$10002) )=0,"N/A",SUMPRODUCT( (Data!$A$2:$A$10002=$A70)*(Data!$B$2:$B$10002=$B70)*(Data!$D$2:$D$10002=H$3)*(Data!$E$2:$E$10002&lt;=H$5) ) ),"N/A")</f>
        <v>N/A</v>
      </c>
      <c r="I70" s="6" t="str">
        <f>IF(I$4="x",IF( SUMPRODUCT( (Data!$A$2:$A$10002=$A70)*(Data!$B$2:$B$10002=$B70)*(Data!$D$2:$D$10002=I$3)*(Data!$E$2:$E$10002) )=0,"N/A",SUMPRODUCT( (Data!$A$2:$A$10002=$A70)*(Data!$B$2:$B$10002=$B70)*(Data!$D$2:$D$10002=I$3)*(Data!$E$2:$E$10002&lt;=I$5) ) ),"N/A")</f>
        <v>N/A</v>
      </c>
      <c r="J70" s="6" t="str">
        <f>IF(J$4="x",IF( SUMPRODUCT( (Data!$A$2:$A$10002=$A70)*(Data!$B$2:$B$10002=$B70)*(Data!$D$2:$D$10002=J$3)*(Data!$E$2:$E$10002) )=0,"N/A",SUMPRODUCT( (Data!$A$2:$A$10002=$A70)*(Data!$B$2:$B$10002=$B70)*(Data!$D$2:$D$10002=J$3)*(Data!$E$2:$E$10002&lt;=J$5) ) ),"N/A")</f>
        <v>N/A</v>
      </c>
      <c r="K70" s="6" t="str">
        <f>IF(K$4="x",IF( SUMPRODUCT( (Data!$A$2:$A$10002=$A70)*(Data!$B$2:$B$10002=$B70)*(Data!$D$2:$D$10002=K$3)*(Data!$E$2:$E$10002) )=0,"N/A",SUMPRODUCT( (Data!$A$2:$A$10002=$A70)*(Data!$B$2:$B$10002=$B70)*(Data!$D$2:$D$10002=K$3)*(Data!$E$2:$E$10002&lt;=K$5) ) ),"N/A")</f>
        <v>N/A</v>
      </c>
      <c r="L70" s="6" t="str">
        <f>IF(L$4="x",IF( SUMPRODUCT( (Data!$A$2:$A$10002=$A70)*(Data!$B$2:$B$10002=$B70)*(Data!$D$2:$D$10002=L$3)*(Data!$E$2:$E$10002) )=0,"N/A",SUMPRODUCT( (Data!$A$2:$A$10002=$A70)*(Data!$B$2:$B$10002=$B70)*(Data!$D$2:$D$10002=L$3)*(Data!$E$2:$E$10002&lt;=L$5) ) ),"N/A")</f>
        <v>N/A</v>
      </c>
      <c r="M70" s="6" t="str">
        <f>IF(M$4="x",IF( SUMPRODUCT( (Data!$A$2:$A$10002=$A70)*(Data!$B$2:$B$10002=$B70)*(Data!$D$2:$D$10002=M$3)*(Data!$E$2:$E$10002) )=0,"N/A",SUMPRODUCT( (Data!$A$2:$A$10002=$A70)*(Data!$B$2:$B$10002=$B70)*(Data!$D$2:$D$10002=M$3)*(Data!$E$2:$E$10002&lt;=M$5) ) ),"N/A")</f>
        <v>N/A</v>
      </c>
      <c r="N70" s="6" t="str">
        <f>IF(N$4="x",IF( SUMPRODUCT( (Data!$A$2:$A$10002=$A70)*(Data!$B$2:$B$10002=$B70)*(Data!$D$2:$D$10002=N$3)*(Data!$E$2:$E$10002) )=0,"N/A",SUMPRODUCT( (Data!$A$2:$A$10002=$A70)*(Data!$B$2:$B$10002=$B70)*(Data!$D$2:$D$10002=N$3)*(Data!$E$2:$E$10002&lt;=N$5) ) ),"N/A")</f>
        <v>N/A</v>
      </c>
      <c r="O70" s="6" t="str">
        <f>IF(O$4="x",IF( SUMPRODUCT( (Data!$A$2:$A$10002=$A70)*(Data!$B$2:$B$10002=$B70)*(Data!$D$2:$D$10002=O$3)*(Data!$E$2:$E$10002) )=0,"N/A",SUMPRODUCT( (Data!$A$2:$A$10002=$A70)*(Data!$B$2:$B$10002=$B70)*(Data!$D$2:$D$10002=O$3)*(Data!$E$2:$E$10002&lt;=O$5) ) ),"N/A")</f>
        <v>N/A</v>
      </c>
      <c r="P70" s="6" t="str">
        <f>IF(P$4="x",IF( SUMPRODUCT( (Data!$A$2:$A$10002=$A70)*(Data!$B$2:$B$10002=$B70)*(Data!$D$2:$D$10002=P$3)*(Data!$E$2:$E$10002) )=0,"N/A",SUMPRODUCT( (Data!$A$2:$A$10002=$A70)*(Data!$B$2:$B$10002=$B70)*(Data!$D$2:$D$10002=P$3)*(Data!$E$2:$E$10002&lt;=P$5) ) ),"N/A")</f>
        <v>N/A</v>
      </c>
      <c r="Q70" s="6" t="str">
        <f>IF(Q$4="x",IF( SUMPRODUCT( (Data!$A$2:$A$10002=$A70)*(Data!$B$2:$B$10002=$B70)*(Data!$D$2:$D$10002=Q$3)*(Data!$E$2:$E$10002) )=0,"N/A",SUMPRODUCT( (Data!$A$2:$A$10002=$A70)*(Data!$B$2:$B$10002=$B70)*(Data!$D$2:$D$10002=Q$3)*(Data!$E$2:$E$10002&lt;=Q$5) ) ),"N/A")</f>
        <v>N/A</v>
      </c>
      <c r="R70" s="6">
        <f>IF(R$4="x",IF( SUMPRODUCT( (Data!$A$2:$A$10002=$A70)*(Data!$B$2:$B$10002=$B70)*(Data!$D$2:$D$10002=R$3)*(Data!$E$2:$E$10002) )=0,"N/A",SUMPRODUCT( (Data!$A$2:$A$10002=$A70)*(Data!$B$2:$B$10002=$B70)*(Data!$D$2:$D$10002=R$3)*(Data!$E$2:$E$10002&lt;=R$5) ) ),"N/A")</f>
        <v>1</v>
      </c>
      <c r="S70" s="6" t="str">
        <f>IF(S$4="x",IF( SUMPRODUCT( (Data!$A$2:$A$10002=$A70)*(Data!$B$2:$B$10002=$B70)*(Data!$D$2:$D$10002=S$3)*(Data!$E$2:$E$10002) )=0,"N/A",SUMPRODUCT( (Data!$A$2:$A$10002=$A70)*(Data!$B$2:$B$10002=$B70)*(Data!$D$2:$D$10002=S$3)*(Data!$E$2:$E$10002&lt;=S$5) ) ),"N/A")</f>
        <v>N/A</v>
      </c>
      <c r="T70" s="6" t="str">
        <f>IF(T$4="x",IF( SUMPRODUCT( (Data!$A$2:$A$10002=$A70)*(Data!$B$2:$B$10002=$B70)*(Data!$D$2:$D$10002=T$3)*(Data!$E$2:$E$10002) )=0,"N/A",SUMPRODUCT( (Data!$A$2:$A$10002=$A70)*(Data!$B$2:$B$10002=$B70)*(Data!$D$2:$D$10002=T$3)*(Data!$E$2:$E$10002&lt;=T$5) ) ),"N/A")</f>
        <v>N/A</v>
      </c>
      <c r="U70" s="6" t="str">
        <f>IF(U$4="x",IF( SUMPRODUCT( (Data!$A$2:$A$10002=$A70)*(Data!$B$2:$B$10002=$B70)*(Data!$D$2:$D$10002=U$3)*(Data!$E$2:$E$10002) )=0,"N/A",SUMPRODUCT( (Data!$A$2:$A$10002=$A70)*(Data!$B$2:$B$10002=$B70)*(Data!$D$2:$D$10002=U$3)*(Data!$E$2:$E$10002&lt;=U$5) ) ),"N/A")</f>
        <v>N/A</v>
      </c>
      <c r="V70" s="6" t="str">
        <f>IF(V$4="x",IF( SUMPRODUCT( (Data!$A$2:$A$10002=$A70)*(Data!$B$2:$B$10002=$B70)*(Data!$D$2:$D$10002=V$3)*(Data!$E$2:$E$10002) )=0,"N/A",SUMPRODUCT( (Data!$A$2:$A$10002=$A70)*(Data!$B$2:$B$10002=$B70)*(Data!$D$2:$D$10002=V$3)*(Data!$E$2:$E$10002&lt;=V$5) ) ),"N/A")</f>
        <v>N/A</v>
      </c>
      <c r="W70" s="6" t="str">
        <f>IF(W$4="x",IF( SUMPRODUCT( (Data!$A$2:$A$10002=$A70)*(Data!$B$2:$B$10002=$B70)*(Data!$D$2:$D$10002=W$3)*(Data!$E$2:$E$10002) )=0,"N/A",SUMPRODUCT( (Data!$A$2:$A$10002=$A70)*(Data!$B$2:$B$10002=$B70)*(Data!$D$2:$D$10002=W$3)*(Data!$E$2:$E$10002&lt;=W$5) ) ),"N/A")</f>
        <v>N/A</v>
      </c>
      <c r="X70" s="6" t="str">
        <f>IF(X$4="x",IF( SUMPRODUCT( (Data!$A$2:$A$10002=$A70)*(Data!$B$2:$B$10002=$B70)*(Data!$D$2:$D$10002=X$3)*(Data!$E$2:$E$10002) )=0,"N/A",SUMPRODUCT( (Data!$A$2:$A$10002=$A70)*(Data!$B$2:$B$10002=$B70)*(Data!$D$2:$D$10002=X$3)*(Data!$E$2:$E$10002&lt;=X$5) ) ),"N/A")</f>
        <v>N/A</v>
      </c>
      <c r="Y70" s="6">
        <f t="shared" si="100"/>
        <v>1</v>
      </c>
      <c r="AD70" s="6" t="str">
        <f>IF(AD$4="x",IF( SUMPRODUCT( (Data!$A$2:$A$10002=$A70)*(Data!$B$2:$B$10002=$B70)*(Data!$D$2:$D$10002=AD$3)*(Data!$E$2:$E$10002) )=0,"N/A",SUMPRODUCT( (Data!$A$2:$A$10002=$A70)*(Data!$B$2:$B$10002=$B70)*(Data!$D$2:$D$10002=AD$3)*(Data!$F$2:$F$10002&lt;=AD$5) ) ),"N/A")</f>
        <v>N/A</v>
      </c>
      <c r="AE70" s="6" t="str">
        <f>IF(AE$4="x",IF( SUMPRODUCT( (Data!$A$2:$A$10002=$A70)*(Data!$B$2:$B$10002=$B70)*(Data!$D$2:$D$10002=AE$3)*(Data!$E$2:$E$10002) )=0,"N/A",SUMPRODUCT( (Data!$A$2:$A$10002=$A70)*(Data!$B$2:$B$10002=$B70)*(Data!$D$2:$D$10002=AE$3)*(Data!$F$2:$F$10002&lt;=AE$5) ) ),"N/A")</f>
        <v>N/A</v>
      </c>
      <c r="AF70" s="6" t="str">
        <f>IF(AF$4="x",IF( SUMPRODUCT( (Data!$A$2:$A$10002=$A70)*(Data!$B$2:$B$10002=$B70)*(Data!$D$2:$D$10002=AF$3)*(Data!$E$2:$E$10002) )=0,"N/A",SUMPRODUCT( (Data!$A$2:$A$10002=$A70)*(Data!$B$2:$B$10002=$B70)*(Data!$D$2:$D$10002=AF$3)*(Data!$F$2:$F$10002&lt;=AF$5) ) ),"N/A")</f>
        <v>N/A</v>
      </c>
      <c r="AG70" s="6" t="str">
        <f>IF(AG$4="x",IF( SUMPRODUCT( (Data!$A$2:$A$10002=$A70)*(Data!$B$2:$B$10002=$B70)*(Data!$D$2:$D$10002=AG$3)*(Data!$E$2:$E$10002) )=0,"N/A",SUMPRODUCT( (Data!$A$2:$A$10002=$A70)*(Data!$B$2:$B$10002=$B70)*(Data!$D$2:$D$10002=AG$3)*(Data!$F$2:$F$10002&lt;=AG$5) ) ),"N/A")</f>
        <v>N/A</v>
      </c>
      <c r="AH70" s="6" t="str">
        <f>IF(AH$4="x",IF( SUMPRODUCT( (Data!$A$2:$A$10002=$A70)*(Data!$B$2:$B$10002=$B70)*(Data!$D$2:$D$10002=AH$3)*(Data!$E$2:$E$10002) )=0,"N/A",SUMPRODUCT( (Data!$A$2:$A$10002=$A70)*(Data!$B$2:$B$10002=$B70)*(Data!$D$2:$D$10002=AH$3)*(Data!$F$2:$F$10002&lt;=AH$5) ) ),"N/A")</f>
        <v>N/A</v>
      </c>
      <c r="AI70" s="6" t="str">
        <f>IF(AI$4="x",IF( SUMPRODUCT( (Data!$A$2:$A$10002=$A70)*(Data!$B$2:$B$10002=$B70)*(Data!$D$2:$D$10002=AI$3)*(Data!$E$2:$E$10002) )=0,"N/A",SUMPRODUCT( (Data!$A$2:$A$10002=$A70)*(Data!$B$2:$B$10002=$B70)*(Data!$D$2:$D$10002=AI$3)*(Data!$F$2:$F$10002&lt;=AI$5) ) ),"N/A")</f>
        <v>N/A</v>
      </c>
      <c r="AJ70" s="6" t="str">
        <f>IF(AJ$4="x",IF( SUMPRODUCT( (Data!$A$2:$A$10002=$A70)*(Data!$B$2:$B$10002=$B70)*(Data!$D$2:$D$10002=AJ$3)*(Data!$E$2:$E$10002) )=0,"N/A",SUMPRODUCT( (Data!$A$2:$A$10002=$A70)*(Data!$B$2:$B$10002=$B70)*(Data!$D$2:$D$10002=AJ$3)*(Data!$F$2:$F$10002&lt;=AJ$5) ) ),"N/A")</f>
        <v>N/A</v>
      </c>
      <c r="AK70" s="6" t="str">
        <f>IF(AK$4="x",IF( SUMPRODUCT( (Data!$A$2:$A$10002=$A70)*(Data!$B$2:$B$10002=$B70)*(Data!$D$2:$D$10002=AK$3)*(Data!$E$2:$E$10002) )=0,"N/A",SUMPRODUCT( (Data!$A$2:$A$10002=$A70)*(Data!$B$2:$B$10002=$B70)*(Data!$D$2:$D$10002=AK$3)*(Data!$F$2:$F$10002&lt;=AK$5) ) ),"N/A")</f>
        <v>N/A</v>
      </c>
      <c r="AL70" s="6" t="str">
        <f>IF(AL$4="x",IF( SUMPRODUCT( (Data!$A$2:$A$10002=$A70)*(Data!$B$2:$B$10002=$B70)*(Data!$D$2:$D$10002=AL$3)*(Data!$E$2:$E$10002) )=0,"N/A",SUMPRODUCT( (Data!$A$2:$A$10002=$A70)*(Data!$B$2:$B$10002=$B70)*(Data!$D$2:$D$10002=AL$3)*(Data!$F$2:$F$10002&lt;=AL$5) ) ),"N/A")</f>
        <v>N/A</v>
      </c>
      <c r="AM70" s="6" t="str">
        <f>IF(AM$4="x",IF( SUMPRODUCT( (Data!$A$2:$A$10002=$A70)*(Data!$B$2:$B$10002=$B70)*(Data!$D$2:$D$10002=AM$3)*(Data!$E$2:$E$10002) )=0,"N/A",SUMPRODUCT( (Data!$A$2:$A$10002=$A70)*(Data!$B$2:$B$10002=$B70)*(Data!$D$2:$D$10002=AM$3)*(Data!$F$2:$F$10002&lt;=AM$5) ) ),"N/A")</f>
        <v>N/A</v>
      </c>
      <c r="AN70" s="6" t="str">
        <f>IF(AN$4="x",IF( SUMPRODUCT( (Data!$A$2:$A$10002=$A70)*(Data!$B$2:$B$10002=$B70)*(Data!$D$2:$D$10002=AN$3)*(Data!$E$2:$E$10002) )=0,"N/A",SUMPRODUCT( (Data!$A$2:$A$10002=$A70)*(Data!$B$2:$B$10002=$B70)*(Data!$D$2:$D$10002=AN$3)*(Data!$F$2:$F$10002&lt;=AN$5) ) ),"N/A")</f>
        <v>N/A</v>
      </c>
      <c r="AO70" s="6" t="str">
        <f>IF(AO$4="x",IF( SUMPRODUCT( (Data!$A$2:$A$10002=$A70)*(Data!$B$2:$B$10002=$B70)*(Data!$D$2:$D$10002=AO$3)*(Data!$E$2:$E$10002) )=0,"N/A",SUMPRODUCT( (Data!$A$2:$A$10002=$A70)*(Data!$B$2:$B$10002=$B70)*(Data!$D$2:$D$10002=AO$3)*(Data!$F$2:$F$10002&lt;=AO$5) ) ),"N/A")</f>
        <v>N/A</v>
      </c>
      <c r="AP70" s="6" t="str">
        <f>IF(AP$4="x",IF( SUMPRODUCT( (Data!$A$2:$A$10002=$A70)*(Data!$B$2:$B$10002=$B70)*(Data!$D$2:$D$10002=AP$3)*(Data!$E$2:$E$10002) )=0,"N/A",SUMPRODUCT( (Data!$A$2:$A$10002=$A70)*(Data!$B$2:$B$10002=$B70)*(Data!$D$2:$D$10002=AP$3)*(Data!$F$2:$F$10002&lt;=AP$5) ) ),"N/A")</f>
        <v>N/A</v>
      </c>
      <c r="AQ70" s="6" t="str">
        <f>IF(AQ$4="x",IF( SUMPRODUCT( (Data!$A$2:$A$10002=$A70)*(Data!$B$2:$B$10002=$B70)*(Data!$D$2:$D$10002=AQ$3)*(Data!$E$2:$E$10002) )=0,"N/A",SUMPRODUCT( (Data!$A$2:$A$10002=$A70)*(Data!$B$2:$B$10002=$B70)*(Data!$D$2:$D$10002=AQ$3)*(Data!$F$2:$F$10002&lt;=AQ$5) ) ),"N/A")</f>
        <v>N/A</v>
      </c>
      <c r="AR70" s="6">
        <f>IF(AR$4="x",IF( SUMPRODUCT( (Data!$A$2:$A$10002=$A70)*(Data!$B$2:$B$10002=$B70)*(Data!$D$2:$D$10002=AR$3)*(Data!$E$2:$E$10002) )=0,"N/A",SUMPRODUCT( (Data!$A$2:$A$10002=$A70)*(Data!$B$2:$B$10002=$B70)*(Data!$D$2:$D$10002=AR$3)*(Data!$F$2:$F$10002&lt;=AR$5) ) ),"N/A")</f>
        <v>1</v>
      </c>
      <c r="AS70" s="6" t="str">
        <f>IF(AS$4="x",IF( SUMPRODUCT( (Data!$A$2:$A$10002=$A70)*(Data!$B$2:$B$10002=$B70)*(Data!$D$2:$D$10002=AS$3)*(Data!$E$2:$E$10002) )=0,"N/A",SUMPRODUCT( (Data!$A$2:$A$10002=$A70)*(Data!$B$2:$B$10002=$B70)*(Data!$D$2:$D$10002=AS$3)*(Data!$F$2:$F$10002&lt;=AS$5) ) ),"N/A")</f>
        <v>N/A</v>
      </c>
      <c r="AT70" s="6" t="str">
        <f>IF(AT$4="x",IF( SUMPRODUCT( (Data!$A$2:$A$10002=$A70)*(Data!$B$2:$B$10002=$B70)*(Data!$D$2:$D$10002=AT$3)*(Data!$E$2:$E$10002) )=0,"N/A",SUMPRODUCT( (Data!$A$2:$A$10002=$A70)*(Data!$B$2:$B$10002=$B70)*(Data!$D$2:$D$10002=AT$3)*(Data!$F$2:$F$10002&lt;=AT$5) ) ),"N/A")</f>
        <v>N/A</v>
      </c>
      <c r="AU70" s="6" t="str">
        <f>IF(AU$4="x",IF( SUMPRODUCT( (Data!$A$2:$A$10002=$A70)*(Data!$B$2:$B$10002=$B70)*(Data!$D$2:$D$10002=AU$3)*(Data!$E$2:$E$10002) )=0,"N/A",SUMPRODUCT( (Data!$A$2:$A$10002=$A70)*(Data!$B$2:$B$10002=$B70)*(Data!$D$2:$D$10002=AU$3)*(Data!$F$2:$F$10002&lt;=AU$5) ) ),"N/A")</f>
        <v>N/A</v>
      </c>
      <c r="AV70" s="6" t="str">
        <f>IF(AV$4="x",IF( SUMPRODUCT( (Data!$A$2:$A$10002=$A70)*(Data!$B$2:$B$10002=$B70)*(Data!$D$2:$D$10002=AV$3)*(Data!$E$2:$E$10002) )=0,"N/A",SUMPRODUCT( (Data!$A$2:$A$10002=$A70)*(Data!$B$2:$B$10002=$B70)*(Data!$D$2:$D$10002=AV$3)*(Data!$F$2:$F$10002&lt;=AV$5) ) ),"N/A")</f>
        <v>N/A</v>
      </c>
      <c r="AW70" s="6" t="str">
        <f>IF(AW$4="x",IF( SUMPRODUCT( (Data!$A$2:$A$10002=$A70)*(Data!$B$2:$B$10002=$B70)*(Data!$D$2:$D$10002=AW$3)*(Data!$E$2:$E$10002) )=0,"N/A",SUMPRODUCT( (Data!$A$2:$A$10002=$A70)*(Data!$B$2:$B$10002=$B70)*(Data!$D$2:$D$10002=AW$3)*(Data!$F$2:$F$10002&lt;=AW$5) ) ),"N/A")</f>
        <v>N/A</v>
      </c>
      <c r="AX70" s="6" t="str">
        <f>IF(AX$4="x",IF( SUMPRODUCT( (Data!$A$2:$A$10002=$A70)*(Data!$B$2:$B$10002=$B70)*(Data!$D$2:$D$10002=AX$3)*(Data!$E$2:$E$10002) )=0,"N/A",SUMPRODUCT( (Data!$A$2:$A$10002=$A70)*(Data!$B$2:$B$10002=$B70)*(Data!$D$2:$D$10002=AX$3)*(Data!$F$2:$F$10002&lt;=AX$5) ) ),"N/A")</f>
        <v>N/A</v>
      </c>
      <c r="AY70" s="6">
        <f t="shared" si="101"/>
        <v>1</v>
      </c>
      <c r="BD70" s="6" t="str">
        <f t="shared" si="102"/>
        <v>N/A</v>
      </c>
      <c r="BE70" s="6" t="str">
        <f t="shared" si="103"/>
        <v>N/A</v>
      </c>
      <c r="BF70" s="6" t="str">
        <f t="shared" si="104"/>
        <v>N/A</v>
      </c>
      <c r="BG70" s="6" t="str">
        <f t="shared" si="105"/>
        <v>N/A</v>
      </c>
      <c r="BH70" s="6" t="str">
        <f t="shared" si="106"/>
        <v>N/A</v>
      </c>
      <c r="BI70" s="6" t="str">
        <f t="shared" si="107"/>
        <v>N/A</v>
      </c>
      <c r="BJ70" s="6" t="str">
        <f t="shared" si="108"/>
        <v>N/A</v>
      </c>
      <c r="BK70" s="6" t="str">
        <f t="shared" si="109"/>
        <v>N/A</v>
      </c>
      <c r="BL70" s="6" t="str">
        <f t="shared" si="110"/>
        <v>N/A</v>
      </c>
      <c r="BM70" s="6" t="str">
        <f t="shared" si="111"/>
        <v>N/A</v>
      </c>
      <c r="BN70" s="6" t="str">
        <f t="shared" si="112"/>
        <v>N/A</v>
      </c>
      <c r="BO70" s="6" t="str">
        <f t="shared" si="113"/>
        <v>N/A</v>
      </c>
      <c r="BP70" s="6" t="str">
        <f t="shared" si="114"/>
        <v>N/A</v>
      </c>
      <c r="BQ70" s="6" t="str">
        <f t="shared" si="115"/>
        <v>N/A</v>
      </c>
      <c r="BR70" s="6">
        <f t="shared" si="116"/>
        <v>1</v>
      </c>
      <c r="BS70" s="6" t="str">
        <f t="shared" si="117"/>
        <v>N/A</v>
      </c>
      <c r="BT70" s="6" t="str">
        <f t="shared" si="118"/>
        <v>N/A</v>
      </c>
      <c r="BU70" s="6" t="str">
        <f t="shared" si="119"/>
        <v>N/A</v>
      </c>
      <c r="BV70" s="6" t="str">
        <f t="shared" si="120"/>
        <v>N/A</v>
      </c>
      <c r="BW70" s="6" t="str">
        <f t="shared" si="121"/>
        <v>N/A</v>
      </c>
      <c r="BX70" s="6" t="str">
        <f t="shared" si="122"/>
        <v>N/A</v>
      </c>
      <c r="BY70" s="6">
        <f t="shared" si="123"/>
        <v>1</v>
      </c>
    </row>
    <row r="71" spans="1:77" x14ac:dyDescent="0.25">
      <c r="A71" s="6" t="s">
        <v>110</v>
      </c>
      <c r="B71" s="6" t="s">
        <v>108</v>
      </c>
      <c r="C71" s="26"/>
      <c r="D71" s="6" t="str">
        <f>IF(D$4="x",IF( SUMPRODUCT( (Data!$A$2:$A$10002=$A71)*(Data!$B$2:$B$10002=$B71)*(Data!$D$2:$D$10002=D$3)*(Data!$E$2:$E$10002) )=0,"N/A",SUMPRODUCT( (Data!$A$2:$A$10002=$A71)*(Data!$B$2:$B$10002=$B71)*(Data!$D$2:$D$10002=D$3)*(Data!$E$2:$E$10002&lt;=D$5) ) ),"N/A")</f>
        <v>N/A</v>
      </c>
      <c r="E71" s="6" t="str">
        <f>IF(E$4="x",IF( SUMPRODUCT( (Data!$A$2:$A$10002=$A71)*(Data!$B$2:$B$10002=$B71)*(Data!$D$2:$D$10002=E$3)*(Data!$E$2:$E$10002) )=0,"N/A",SUMPRODUCT( (Data!$A$2:$A$10002=$A71)*(Data!$B$2:$B$10002=$B71)*(Data!$D$2:$D$10002=E$3)*(Data!$E$2:$E$10002&lt;=E$5) ) ),"N/A")</f>
        <v>N/A</v>
      </c>
      <c r="F71" s="6" t="str">
        <f>IF(F$4="x",IF( SUMPRODUCT( (Data!$A$2:$A$10002=$A71)*(Data!$B$2:$B$10002=$B71)*(Data!$D$2:$D$10002=F$3)*(Data!$E$2:$E$10002) )=0,"N/A",SUMPRODUCT( (Data!$A$2:$A$10002=$A71)*(Data!$B$2:$B$10002=$B71)*(Data!$D$2:$D$10002=F$3)*(Data!$E$2:$E$10002&lt;=F$5) ) ),"N/A")</f>
        <v>N/A</v>
      </c>
      <c r="G71" s="6" t="str">
        <f>IF(G$4="x",IF( SUMPRODUCT( (Data!$A$2:$A$10002=$A71)*(Data!$B$2:$B$10002=$B71)*(Data!$D$2:$D$10002=G$3)*(Data!$E$2:$E$10002) )=0,"N/A",SUMPRODUCT( (Data!$A$2:$A$10002=$A71)*(Data!$B$2:$B$10002=$B71)*(Data!$D$2:$D$10002=G$3)*(Data!$E$2:$E$10002&lt;=G$5) ) ),"N/A")</f>
        <v>N/A</v>
      </c>
      <c r="H71" s="6" t="str">
        <f>IF(H$4="x",IF( SUMPRODUCT( (Data!$A$2:$A$10002=$A71)*(Data!$B$2:$B$10002=$B71)*(Data!$D$2:$D$10002=H$3)*(Data!$E$2:$E$10002) )=0,"N/A",SUMPRODUCT( (Data!$A$2:$A$10002=$A71)*(Data!$B$2:$B$10002=$B71)*(Data!$D$2:$D$10002=H$3)*(Data!$E$2:$E$10002&lt;=H$5) ) ),"N/A")</f>
        <v>N/A</v>
      </c>
      <c r="I71" s="6" t="str">
        <f>IF(I$4="x",IF( SUMPRODUCT( (Data!$A$2:$A$10002=$A71)*(Data!$B$2:$B$10002=$B71)*(Data!$D$2:$D$10002=I$3)*(Data!$E$2:$E$10002) )=0,"N/A",SUMPRODUCT( (Data!$A$2:$A$10002=$A71)*(Data!$B$2:$B$10002=$B71)*(Data!$D$2:$D$10002=I$3)*(Data!$E$2:$E$10002&lt;=I$5) ) ),"N/A")</f>
        <v>N/A</v>
      </c>
      <c r="J71" s="6" t="str">
        <f>IF(J$4="x",IF( SUMPRODUCT( (Data!$A$2:$A$10002=$A71)*(Data!$B$2:$B$10002=$B71)*(Data!$D$2:$D$10002=J$3)*(Data!$E$2:$E$10002) )=0,"N/A",SUMPRODUCT( (Data!$A$2:$A$10002=$A71)*(Data!$B$2:$B$10002=$B71)*(Data!$D$2:$D$10002=J$3)*(Data!$E$2:$E$10002&lt;=J$5) ) ),"N/A")</f>
        <v>N/A</v>
      </c>
      <c r="K71" s="6" t="str">
        <f>IF(K$4="x",IF( SUMPRODUCT( (Data!$A$2:$A$10002=$A71)*(Data!$B$2:$B$10002=$B71)*(Data!$D$2:$D$10002=K$3)*(Data!$E$2:$E$10002) )=0,"N/A",SUMPRODUCT( (Data!$A$2:$A$10002=$A71)*(Data!$B$2:$B$10002=$B71)*(Data!$D$2:$D$10002=K$3)*(Data!$E$2:$E$10002&lt;=K$5) ) ),"N/A")</f>
        <v>N/A</v>
      </c>
      <c r="L71" s="6" t="str">
        <f>IF(L$4="x",IF( SUMPRODUCT( (Data!$A$2:$A$10002=$A71)*(Data!$B$2:$B$10002=$B71)*(Data!$D$2:$D$10002=L$3)*(Data!$E$2:$E$10002) )=0,"N/A",SUMPRODUCT( (Data!$A$2:$A$10002=$A71)*(Data!$B$2:$B$10002=$B71)*(Data!$D$2:$D$10002=L$3)*(Data!$E$2:$E$10002&lt;=L$5) ) ),"N/A")</f>
        <v>N/A</v>
      </c>
      <c r="M71" s="6" t="str">
        <f>IF(M$4="x",IF( SUMPRODUCT( (Data!$A$2:$A$10002=$A71)*(Data!$B$2:$B$10002=$B71)*(Data!$D$2:$D$10002=M$3)*(Data!$E$2:$E$10002) )=0,"N/A",SUMPRODUCT( (Data!$A$2:$A$10002=$A71)*(Data!$B$2:$B$10002=$B71)*(Data!$D$2:$D$10002=M$3)*(Data!$E$2:$E$10002&lt;=M$5) ) ),"N/A")</f>
        <v>N/A</v>
      </c>
      <c r="N71" s="6" t="str">
        <f>IF(N$4="x",IF( SUMPRODUCT( (Data!$A$2:$A$10002=$A71)*(Data!$B$2:$B$10002=$B71)*(Data!$D$2:$D$10002=N$3)*(Data!$E$2:$E$10002) )=0,"N/A",SUMPRODUCT( (Data!$A$2:$A$10002=$A71)*(Data!$B$2:$B$10002=$B71)*(Data!$D$2:$D$10002=N$3)*(Data!$E$2:$E$10002&lt;=N$5) ) ),"N/A")</f>
        <v>N/A</v>
      </c>
      <c r="O71" s="6" t="str">
        <f>IF(O$4="x",IF( SUMPRODUCT( (Data!$A$2:$A$10002=$A71)*(Data!$B$2:$B$10002=$B71)*(Data!$D$2:$D$10002=O$3)*(Data!$E$2:$E$10002) )=0,"N/A",SUMPRODUCT( (Data!$A$2:$A$10002=$A71)*(Data!$B$2:$B$10002=$B71)*(Data!$D$2:$D$10002=O$3)*(Data!$E$2:$E$10002&lt;=O$5) ) ),"N/A")</f>
        <v>N/A</v>
      </c>
      <c r="P71" s="6" t="str">
        <f>IF(P$4="x",IF( SUMPRODUCT( (Data!$A$2:$A$10002=$A71)*(Data!$B$2:$B$10002=$B71)*(Data!$D$2:$D$10002=P$3)*(Data!$E$2:$E$10002) )=0,"N/A",SUMPRODUCT( (Data!$A$2:$A$10002=$A71)*(Data!$B$2:$B$10002=$B71)*(Data!$D$2:$D$10002=P$3)*(Data!$E$2:$E$10002&lt;=P$5) ) ),"N/A")</f>
        <v>N/A</v>
      </c>
      <c r="Q71" s="6" t="str">
        <f>IF(Q$4="x",IF( SUMPRODUCT( (Data!$A$2:$A$10002=$A71)*(Data!$B$2:$B$10002=$B71)*(Data!$D$2:$D$10002=Q$3)*(Data!$E$2:$E$10002) )=0,"N/A",SUMPRODUCT( (Data!$A$2:$A$10002=$A71)*(Data!$B$2:$B$10002=$B71)*(Data!$D$2:$D$10002=Q$3)*(Data!$E$2:$E$10002&lt;=Q$5) ) ),"N/A")</f>
        <v>N/A</v>
      </c>
      <c r="R71" s="6">
        <f>IF(R$4="x",IF( SUMPRODUCT( (Data!$A$2:$A$10002=$A71)*(Data!$B$2:$B$10002=$B71)*(Data!$D$2:$D$10002=R$3)*(Data!$E$2:$E$10002) )=0,"N/A",SUMPRODUCT( (Data!$A$2:$A$10002=$A71)*(Data!$B$2:$B$10002=$B71)*(Data!$D$2:$D$10002=R$3)*(Data!$E$2:$E$10002&lt;=R$5) ) ),"N/A")</f>
        <v>1</v>
      </c>
      <c r="S71" s="6" t="str">
        <f>IF(S$4="x",IF( SUMPRODUCT( (Data!$A$2:$A$10002=$A71)*(Data!$B$2:$B$10002=$B71)*(Data!$D$2:$D$10002=S$3)*(Data!$E$2:$E$10002) )=0,"N/A",SUMPRODUCT( (Data!$A$2:$A$10002=$A71)*(Data!$B$2:$B$10002=$B71)*(Data!$D$2:$D$10002=S$3)*(Data!$E$2:$E$10002&lt;=S$5) ) ),"N/A")</f>
        <v>N/A</v>
      </c>
      <c r="T71" s="6" t="str">
        <f>IF(T$4="x",IF( SUMPRODUCT( (Data!$A$2:$A$10002=$A71)*(Data!$B$2:$B$10002=$B71)*(Data!$D$2:$D$10002=T$3)*(Data!$E$2:$E$10002) )=0,"N/A",SUMPRODUCT( (Data!$A$2:$A$10002=$A71)*(Data!$B$2:$B$10002=$B71)*(Data!$D$2:$D$10002=T$3)*(Data!$E$2:$E$10002&lt;=T$5) ) ),"N/A")</f>
        <v>N/A</v>
      </c>
      <c r="U71" s="6" t="str">
        <f>IF(U$4="x",IF( SUMPRODUCT( (Data!$A$2:$A$10002=$A71)*(Data!$B$2:$B$10002=$B71)*(Data!$D$2:$D$10002=U$3)*(Data!$E$2:$E$10002) )=0,"N/A",SUMPRODUCT( (Data!$A$2:$A$10002=$A71)*(Data!$B$2:$B$10002=$B71)*(Data!$D$2:$D$10002=U$3)*(Data!$E$2:$E$10002&lt;=U$5) ) ),"N/A")</f>
        <v>N/A</v>
      </c>
      <c r="V71" s="6" t="str">
        <f>IF(V$4="x",IF( SUMPRODUCT( (Data!$A$2:$A$10002=$A71)*(Data!$B$2:$B$10002=$B71)*(Data!$D$2:$D$10002=V$3)*(Data!$E$2:$E$10002) )=0,"N/A",SUMPRODUCT( (Data!$A$2:$A$10002=$A71)*(Data!$B$2:$B$10002=$B71)*(Data!$D$2:$D$10002=V$3)*(Data!$E$2:$E$10002&lt;=V$5) ) ),"N/A")</f>
        <v>N/A</v>
      </c>
      <c r="W71" s="6" t="str">
        <f>IF(W$4="x",IF( SUMPRODUCT( (Data!$A$2:$A$10002=$A71)*(Data!$B$2:$B$10002=$B71)*(Data!$D$2:$D$10002=W$3)*(Data!$E$2:$E$10002) )=0,"N/A",SUMPRODUCT( (Data!$A$2:$A$10002=$A71)*(Data!$B$2:$B$10002=$B71)*(Data!$D$2:$D$10002=W$3)*(Data!$E$2:$E$10002&lt;=W$5) ) ),"N/A")</f>
        <v>N/A</v>
      </c>
      <c r="X71" s="6" t="str">
        <f>IF(X$4="x",IF( SUMPRODUCT( (Data!$A$2:$A$10002=$A71)*(Data!$B$2:$B$10002=$B71)*(Data!$D$2:$D$10002=X$3)*(Data!$E$2:$E$10002) )=0,"N/A",SUMPRODUCT( (Data!$A$2:$A$10002=$A71)*(Data!$B$2:$B$10002=$B71)*(Data!$D$2:$D$10002=X$3)*(Data!$E$2:$E$10002&lt;=X$5) ) ),"N/A")</f>
        <v>N/A</v>
      </c>
      <c r="Y71" s="6">
        <f t="shared" si="100"/>
        <v>1</v>
      </c>
      <c r="AD71" s="6" t="str">
        <f>IF(AD$4="x",IF( SUMPRODUCT( (Data!$A$2:$A$10002=$A71)*(Data!$B$2:$B$10002=$B71)*(Data!$D$2:$D$10002=AD$3)*(Data!$E$2:$E$10002) )=0,"N/A",SUMPRODUCT( (Data!$A$2:$A$10002=$A71)*(Data!$B$2:$B$10002=$B71)*(Data!$D$2:$D$10002=AD$3)*(Data!$F$2:$F$10002&lt;=AD$5) ) ),"N/A")</f>
        <v>N/A</v>
      </c>
      <c r="AE71" s="6" t="str">
        <f>IF(AE$4="x",IF( SUMPRODUCT( (Data!$A$2:$A$10002=$A71)*(Data!$B$2:$B$10002=$B71)*(Data!$D$2:$D$10002=AE$3)*(Data!$E$2:$E$10002) )=0,"N/A",SUMPRODUCT( (Data!$A$2:$A$10002=$A71)*(Data!$B$2:$B$10002=$B71)*(Data!$D$2:$D$10002=AE$3)*(Data!$F$2:$F$10002&lt;=AE$5) ) ),"N/A")</f>
        <v>N/A</v>
      </c>
      <c r="AF71" s="6" t="str">
        <f>IF(AF$4="x",IF( SUMPRODUCT( (Data!$A$2:$A$10002=$A71)*(Data!$B$2:$B$10002=$B71)*(Data!$D$2:$D$10002=AF$3)*(Data!$E$2:$E$10002) )=0,"N/A",SUMPRODUCT( (Data!$A$2:$A$10002=$A71)*(Data!$B$2:$B$10002=$B71)*(Data!$D$2:$D$10002=AF$3)*(Data!$F$2:$F$10002&lt;=AF$5) ) ),"N/A")</f>
        <v>N/A</v>
      </c>
      <c r="AG71" s="6" t="str">
        <f>IF(AG$4="x",IF( SUMPRODUCT( (Data!$A$2:$A$10002=$A71)*(Data!$B$2:$B$10002=$B71)*(Data!$D$2:$D$10002=AG$3)*(Data!$E$2:$E$10002) )=0,"N/A",SUMPRODUCT( (Data!$A$2:$A$10002=$A71)*(Data!$B$2:$B$10002=$B71)*(Data!$D$2:$D$10002=AG$3)*(Data!$F$2:$F$10002&lt;=AG$5) ) ),"N/A")</f>
        <v>N/A</v>
      </c>
      <c r="AH71" s="6" t="str">
        <f>IF(AH$4="x",IF( SUMPRODUCT( (Data!$A$2:$A$10002=$A71)*(Data!$B$2:$B$10002=$B71)*(Data!$D$2:$D$10002=AH$3)*(Data!$E$2:$E$10002) )=0,"N/A",SUMPRODUCT( (Data!$A$2:$A$10002=$A71)*(Data!$B$2:$B$10002=$B71)*(Data!$D$2:$D$10002=AH$3)*(Data!$F$2:$F$10002&lt;=AH$5) ) ),"N/A")</f>
        <v>N/A</v>
      </c>
      <c r="AI71" s="6" t="str">
        <f>IF(AI$4="x",IF( SUMPRODUCT( (Data!$A$2:$A$10002=$A71)*(Data!$B$2:$B$10002=$B71)*(Data!$D$2:$D$10002=AI$3)*(Data!$E$2:$E$10002) )=0,"N/A",SUMPRODUCT( (Data!$A$2:$A$10002=$A71)*(Data!$B$2:$B$10002=$B71)*(Data!$D$2:$D$10002=AI$3)*(Data!$F$2:$F$10002&lt;=AI$5) ) ),"N/A")</f>
        <v>N/A</v>
      </c>
      <c r="AJ71" s="6" t="str">
        <f>IF(AJ$4="x",IF( SUMPRODUCT( (Data!$A$2:$A$10002=$A71)*(Data!$B$2:$B$10002=$B71)*(Data!$D$2:$D$10002=AJ$3)*(Data!$E$2:$E$10002) )=0,"N/A",SUMPRODUCT( (Data!$A$2:$A$10002=$A71)*(Data!$B$2:$B$10002=$B71)*(Data!$D$2:$D$10002=AJ$3)*(Data!$F$2:$F$10002&lt;=AJ$5) ) ),"N/A")</f>
        <v>N/A</v>
      </c>
      <c r="AK71" s="6" t="str">
        <f>IF(AK$4="x",IF( SUMPRODUCT( (Data!$A$2:$A$10002=$A71)*(Data!$B$2:$B$10002=$B71)*(Data!$D$2:$D$10002=AK$3)*(Data!$E$2:$E$10002) )=0,"N/A",SUMPRODUCT( (Data!$A$2:$A$10002=$A71)*(Data!$B$2:$B$10002=$B71)*(Data!$D$2:$D$10002=AK$3)*(Data!$F$2:$F$10002&lt;=AK$5) ) ),"N/A")</f>
        <v>N/A</v>
      </c>
      <c r="AL71" s="6" t="str">
        <f>IF(AL$4="x",IF( SUMPRODUCT( (Data!$A$2:$A$10002=$A71)*(Data!$B$2:$B$10002=$B71)*(Data!$D$2:$D$10002=AL$3)*(Data!$E$2:$E$10002) )=0,"N/A",SUMPRODUCT( (Data!$A$2:$A$10002=$A71)*(Data!$B$2:$B$10002=$B71)*(Data!$D$2:$D$10002=AL$3)*(Data!$F$2:$F$10002&lt;=AL$5) ) ),"N/A")</f>
        <v>N/A</v>
      </c>
      <c r="AM71" s="6" t="str">
        <f>IF(AM$4="x",IF( SUMPRODUCT( (Data!$A$2:$A$10002=$A71)*(Data!$B$2:$B$10002=$B71)*(Data!$D$2:$D$10002=AM$3)*(Data!$E$2:$E$10002) )=0,"N/A",SUMPRODUCT( (Data!$A$2:$A$10002=$A71)*(Data!$B$2:$B$10002=$B71)*(Data!$D$2:$D$10002=AM$3)*(Data!$F$2:$F$10002&lt;=AM$5) ) ),"N/A")</f>
        <v>N/A</v>
      </c>
      <c r="AN71" s="6" t="str">
        <f>IF(AN$4="x",IF( SUMPRODUCT( (Data!$A$2:$A$10002=$A71)*(Data!$B$2:$B$10002=$B71)*(Data!$D$2:$D$10002=AN$3)*(Data!$E$2:$E$10002) )=0,"N/A",SUMPRODUCT( (Data!$A$2:$A$10002=$A71)*(Data!$B$2:$B$10002=$B71)*(Data!$D$2:$D$10002=AN$3)*(Data!$F$2:$F$10002&lt;=AN$5) ) ),"N/A")</f>
        <v>N/A</v>
      </c>
      <c r="AO71" s="6" t="str">
        <f>IF(AO$4="x",IF( SUMPRODUCT( (Data!$A$2:$A$10002=$A71)*(Data!$B$2:$B$10002=$B71)*(Data!$D$2:$D$10002=AO$3)*(Data!$E$2:$E$10002) )=0,"N/A",SUMPRODUCT( (Data!$A$2:$A$10002=$A71)*(Data!$B$2:$B$10002=$B71)*(Data!$D$2:$D$10002=AO$3)*(Data!$F$2:$F$10002&lt;=AO$5) ) ),"N/A")</f>
        <v>N/A</v>
      </c>
      <c r="AP71" s="6" t="str">
        <f>IF(AP$4="x",IF( SUMPRODUCT( (Data!$A$2:$A$10002=$A71)*(Data!$B$2:$B$10002=$B71)*(Data!$D$2:$D$10002=AP$3)*(Data!$E$2:$E$10002) )=0,"N/A",SUMPRODUCT( (Data!$A$2:$A$10002=$A71)*(Data!$B$2:$B$10002=$B71)*(Data!$D$2:$D$10002=AP$3)*(Data!$F$2:$F$10002&lt;=AP$5) ) ),"N/A")</f>
        <v>N/A</v>
      </c>
      <c r="AQ71" s="6" t="str">
        <f>IF(AQ$4="x",IF( SUMPRODUCT( (Data!$A$2:$A$10002=$A71)*(Data!$B$2:$B$10002=$B71)*(Data!$D$2:$D$10002=AQ$3)*(Data!$E$2:$E$10002) )=0,"N/A",SUMPRODUCT( (Data!$A$2:$A$10002=$A71)*(Data!$B$2:$B$10002=$B71)*(Data!$D$2:$D$10002=AQ$3)*(Data!$F$2:$F$10002&lt;=AQ$5) ) ),"N/A")</f>
        <v>N/A</v>
      </c>
      <c r="AR71" s="6">
        <f>IF(AR$4="x",IF( SUMPRODUCT( (Data!$A$2:$A$10002=$A71)*(Data!$B$2:$B$10002=$B71)*(Data!$D$2:$D$10002=AR$3)*(Data!$E$2:$E$10002) )=0,"N/A",SUMPRODUCT( (Data!$A$2:$A$10002=$A71)*(Data!$B$2:$B$10002=$B71)*(Data!$D$2:$D$10002=AR$3)*(Data!$F$2:$F$10002&lt;=AR$5) ) ),"N/A")</f>
        <v>1</v>
      </c>
      <c r="AS71" s="6" t="str">
        <f>IF(AS$4="x",IF( SUMPRODUCT( (Data!$A$2:$A$10002=$A71)*(Data!$B$2:$B$10002=$B71)*(Data!$D$2:$D$10002=AS$3)*(Data!$E$2:$E$10002) )=0,"N/A",SUMPRODUCT( (Data!$A$2:$A$10002=$A71)*(Data!$B$2:$B$10002=$B71)*(Data!$D$2:$D$10002=AS$3)*(Data!$F$2:$F$10002&lt;=AS$5) ) ),"N/A")</f>
        <v>N/A</v>
      </c>
      <c r="AT71" s="6" t="str">
        <f>IF(AT$4="x",IF( SUMPRODUCT( (Data!$A$2:$A$10002=$A71)*(Data!$B$2:$B$10002=$B71)*(Data!$D$2:$D$10002=AT$3)*(Data!$E$2:$E$10002) )=0,"N/A",SUMPRODUCT( (Data!$A$2:$A$10002=$A71)*(Data!$B$2:$B$10002=$B71)*(Data!$D$2:$D$10002=AT$3)*(Data!$F$2:$F$10002&lt;=AT$5) ) ),"N/A")</f>
        <v>N/A</v>
      </c>
      <c r="AU71" s="6" t="str">
        <f>IF(AU$4="x",IF( SUMPRODUCT( (Data!$A$2:$A$10002=$A71)*(Data!$B$2:$B$10002=$B71)*(Data!$D$2:$D$10002=AU$3)*(Data!$E$2:$E$10002) )=0,"N/A",SUMPRODUCT( (Data!$A$2:$A$10002=$A71)*(Data!$B$2:$B$10002=$B71)*(Data!$D$2:$D$10002=AU$3)*(Data!$F$2:$F$10002&lt;=AU$5) ) ),"N/A")</f>
        <v>N/A</v>
      </c>
      <c r="AV71" s="6" t="str">
        <f>IF(AV$4="x",IF( SUMPRODUCT( (Data!$A$2:$A$10002=$A71)*(Data!$B$2:$B$10002=$B71)*(Data!$D$2:$D$10002=AV$3)*(Data!$E$2:$E$10002) )=0,"N/A",SUMPRODUCT( (Data!$A$2:$A$10002=$A71)*(Data!$B$2:$B$10002=$B71)*(Data!$D$2:$D$10002=AV$3)*(Data!$F$2:$F$10002&lt;=AV$5) ) ),"N/A")</f>
        <v>N/A</v>
      </c>
      <c r="AW71" s="6" t="str">
        <f>IF(AW$4="x",IF( SUMPRODUCT( (Data!$A$2:$A$10002=$A71)*(Data!$B$2:$B$10002=$B71)*(Data!$D$2:$D$10002=AW$3)*(Data!$E$2:$E$10002) )=0,"N/A",SUMPRODUCT( (Data!$A$2:$A$10002=$A71)*(Data!$B$2:$B$10002=$B71)*(Data!$D$2:$D$10002=AW$3)*(Data!$F$2:$F$10002&lt;=AW$5) ) ),"N/A")</f>
        <v>N/A</v>
      </c>
      <c r="AX71" s="6" t="str">
        <f>IF(AX$4="x",IF( SUMPRODUCT( (Data!$A$2:$A$10002=$A71)*(Data!$B$2:$B$10002=$B71)*(Data!$D$2:$D$10002=AX$3)*(Data!$E$2:$E$10002) )=0,"N/A",SUMPRODUCT( (Data!$A$2:$A$10002=$A71)*(Data!$B$2:$B$10002=$B71)*(Data!$D$2:$D$10002=AX$3)*(Data!$F$2:$F$10002&lt;=AX$5) ) ),"N/A")</f>
        <v>N/A</v>
      </c>
      <c r="AY71" s="6">
        <f t="shared" si="101"/>
        <v>1</v>
      </c>
      <c r="BD71" s="6" t="str">
        <f t="shared" si="102"/>
        <v>N/A</v>
      </c>
      <c r="BE71" s="6" t="str">
        <f t="shared" si="103"/>
        <v>N/A</v>
      </c>
      <c r="BF71" s="6" t="str">
        <f t="shared" si="104"/>
        <v>N/A</v>
      </c>
      <c r="BG71" s="6" t="str">
        <f t="shared" si="105"/>
        <v>N/A</v>
      </c>
      <c r="BH71" s="6" t="str">
        <f t="shared" si="106"/>
        <v>N/A</v>
      </c>
      <c r="BI71" s="6" t="str">
        <f t="shared" si="107"/>
        <v>N/A</v>
      </c>
      <c r="BJ71" s="6" t="str">
        <f t="shared" si="108"/>
        <v>N/A</v>
      </c>
      <c r="BK71" s="6" t="str">
        <f t="shared" si="109"/>
        <v>N/A</v>
      </c>
      <c r="BL71" s="6" t="str">
        <f t="shared" si="110"/>
        <v>N/A</v>
      </c>
      <c r="BM71" s="6" t="str">
        <f t="shared" si="111"/>
        <v>N/A</v>
      </c>
      <c r="BN71" s="6" t="str">
        <f t="shared" si="112"/>
        <v>N/A</v>
      </c>
      <c r="BO71" s="6" t="str">
        <f t="shared" si="113"/>
        <v>N/A</v>
      </c>
      <c r="BP71" s="6" t="str">
        <f t="shared" si="114"/>
        <v>N/A</v>
      </c>
      <c r="BQ71" s="6" t="str">
        <f t="shared" si="115"/>
        <v>N/A</v>
      </c>
      <c r="BR71" s="6">
        <f t="shared" si="116"/>
        <v>1</v>
      </c>
      <c r="BS71" s="6" t="str">
        <f t="shared" si="117"/>
        <v>N/A</v>
      </c>
      <c r="BT71" s="6" t="str">
        <f t="shared" si="118"/>
        <v>N/A</v>
      </c>
      <c r="BU71" s="6" t="str">
        <f t="shared" si="119"/>
        <v>N/A</v>
      </c>
      <c r="BV71" s="6" t="str">
        <f t="shared" si="120"/>
        <v>N/A</v>
      </c>
      <c r="BW71" s="6" t="str">
        <f t="shared" si="121"/>
        <v>N/A</v>
      </c>
      <c r="BX71" s="6" t="str">
        <f t="shared" si="122"/>
        <v>N/A</v>
      </c>
      <c r="BY71" s="6">
        <f t="shared" si="123"/>
        <v>1</v>
      </c>
    </row>
    <row r="72" spans="1:77" x14ac:dyDescent="0.25">
      <c r="A72" s="6" t="s">
        <v>111</v>
      </c>
      <c r="B72" s="6" t="s">
        <v>108</v>
      </c>
      <c r="C72" s="26"/>
      <c r="D72" s="6" t="str">
        <f>IF(D$4="x",IF( SUMPRODUCT( (Data!$A$2:$A$10002=$A72)*(Data!$B$2:$B$10002=$B72)*(Data!$D$2:$D$10002=D$3)*(Data!$E$2:$E$10002) )=0,"N/A",SUMPRODUCT( (Data!$A$2:$A$10002=$A72)*(Data!$B$2:$B$10002=$B72)*(Data!$D$2:$D$10002=D$3)*(Data!$E$2:$E$10002&lt;=D$5) ) ),"N/A")</f>
        <v>N/A</v>
      </c>
      <c r="E72" s="6" t="str">
        <f>IF(E$4="x",IF( SUMPRODUCT( (Data!$A$2:$A$10002=$A72)*(Data!$B$2:$B$10002=$B72)*(Data!$D$2:$D$10002=E$3)*(Data!$E$2:$E$10002) )=0,"N/A",SUMPRODUCT( (Data!$A$2:$A$10002=$A72)*(Data!$B$2:$B$10002=$B72)*(Data!$D$2:$D$10002=E$3)*(Data!$E$2:$E$10002&lt;=E$5) ) ),"N/A")</f>
        <v>N/A</v>
      </c>
      <c r="F72" s="6" t="str">
        <f>IF(F$4="x",IF( SUMPRODUCT( (Data!$A$2:$A$10002=$A72)*(Data!$B$2:$B$10002=$B72)*(Data!$D$2:$D$10002=F$3)*(Data!$E$2:$E$10002) )=0,"N/A",SUMPRODUCT( (Data!$A$2:$A$10002=$A72)*(Data!$B$2:$B$10002=$B72)*(Data!$D$2:$D$10002=F$3)*(Data!$E$2:$E$10002&lt;=F$5) ) ),"N/A")</f>
        <v>N/A</v>
      </c>
      <c r="G72" s="6" t="str">
        <f>IF(G$4="x",IF( SUMPRODUCT( (Data!$A$2:$A$10002=$A72)*(Data!$B$2:$B$10002=$B72)*(Data!$D$2:$D$10002=G$3)*(Data!$E$2:$E$10002) )=0,"N/A",SUMPRODUCT( (Data!$A$2:$A$10002=$A72)*(Data!$B$2:$B$10002=$B72)*(Data!$D$2:$D$10002=G$3)*(Data!$E$2:$E$10002&lt;=G$5) ) ),"N/A")</f>
        <v>N/A</v>
      </c>
      <c r="H72" s="6" t="str">
        <f>IF(H$4="x",IF( SUMPRODUCT( (Data!$A$2:$A$10002=$A72)*(Data!$B$2:$B$10002=$B72)*(Data!$D$2:$D$10002=H$3)*(Data!$E$2:$E$10002) )=0,"N/A",SUMPRODUCT( (Data!$A$2:$A$10002=$A72)*(Data!$B$2:$B$10002=$B72)*(Data!$D$2:$D$10002=H$3)*(Data!$E$2:$E$10002&lt;=H$5) ) ),"N/A")</f>
        <v>N/A</v>
      </c>
      <c r="I72" s="6" t="str">
        <f>IF(I$4="x",IF( SUMPRODUCT( (Data!$A$2:$A$10002=$A72)*(Data!$B$2:$B$10002=$B72)*(Data!$D$2:$D$10002=I$3)*(Data!$E$2:$E$10002) )=0,"N/A",SUMPRODUCT( (Data!$A$2:$A$10002=$A72)*(Data!$B$2:$B$10002=$B72)*(Data!$D$2:$D$10002=I$3)*(Data!$E$2:$E$10002&lt;=I$5) ) ),"N/A")</f>
        <v>N/A</v>
      </c>
      <c r="J72" s="6" t="str">
        <f>IF(J$4="x",IF( SUMPRODUCT( (Data!$A$2:$A$10002=$A72)*(Data!$B$2:$B$10002=$B72)*(Data!$D$2:$D$10002=J$3)*(Data!$E$2:$E$10002) )=0,"N/A",SUMPRODUCT( (Data!$A$2:$A$10002=$A72)*(Data!$B$2:$B$10002=$B72)*(Data!$D$2:$D$10002=J$3)*(Data!$E$2:$E$10002&lt;=J$5) ) ),"N/A")</f>
        <v>N/A</v>
      </c>
      <c r="K72" s="6" t="str">
        <f>IF(K$4="x",IF( SUMPRODUCT( (Data!$A$2:$A$10002=$A72)*(Data!$B$2:$B$10002=$B72)*(Data!$D$2:$D$10002=K$3)*(Data!$E$2:$E$10002) )=0,"N/A",SUMPRODUCT( (Data!$A$2:$A$10002=$A72)*(Data!$B$2:$B$10002=$B72)*(Data!$D$2:$D$10002=K$3)*(Data!$E$2:$E$10002&lt;=K$5) ) ),"N/A")</f>
        <v>N/A</v>
      </c>
      <c r="L72" s="6" t="str">
        <f>IF(L$4="x",IF( SUMPRODUCT( (Data!$A$2:$A$10002=$A72)*(Data!$B$2:$B$10002=$B72)*(Data!$D$2:$D$10002=L$3)*(Data!$E$2:$E$10002) )=0,"N/A",SUMPRODUCT( (Data!$A$2:$A$10002=$A72)*(Data!$B$2:$B$10002=$B72)*(Data!$D$2:$D$10002=L$3)*(Data!$E$2:$E$10002&lt;=L$5) ) ),"N/A")</f>
        <v>N/A</v>
      </c>
      <c r="M72" s="6" t="str">
        <f>IF(M$4="x",IF( SUMPRODUCT( (Data!$A$2:$A$10002=$A72)*(Data!$B$2:$B$10002=$B72)*(Data!$D$2:$D$10002=M$3)*(Data!$E$2:$E$10002) )=0,"N/A",SUMPRODUCT( (Data!$A$2:$A$10002=$A72)*(Data!$B$2:$B$10002=$B72)*(Data!$D$2:$D$10002=M$3)*(Data!$E$2:$E$10002&lt;=M$5) ) ),"N/A")</f>
        <v>N/A</v>
      </c>
      <c r="N72" s="6" t="str">
        <f>IF(N$4="x",IF( SUMPRODUCT( (Data!$A$2:$A$10002=$A72)*(Data!$B$2:$B$10002=$B72)*(Data!$D$2:$D$10002=N$3)*(Data!$E$2:$E$10002) )=0,"N/A",SUMPRODUCT( (Data!$A$2:$A$10002=$A72)*(Data!$B$2:$B$10002=$B72)*(Data!$D$2:$D$10002=N$3)*(Data!$E$2:$E$10002&lt;=N$5) ) ),"N/A")</f>
        <v>N/A</v>
      </c>
      <c r="O72" s="6" t="str">
        <f>IF(O$4="x",IF( SUMPRODUCT( (Data!$A$2:$A$10002=$A72)*(Data!$B$2:$B$10002=$B72)*(Data!$D$2:$D$10002=O$3)*(Data!$E$2:$E$10002) )=0,"N/A",SUMPRODUCT( (Data!$A$2:$A$10002=$A72)*(Data!$B$2:$B$10002=$B72)*(Data!$D$2:$D$10002=O$3)*(Data!$E$2:$E$10002&lt;=O$5) ) ),"N/A")</f>
        <v>N/A</v>
      </c>
      <c r="P72" s="6" t="str">
        <f>IF(P$4="x",IF( SUMPRODUCT( (Data!$A$2:$A$10002=$A72)*(Data!$B$2:$B$10002=$B72)*(Data!$D$2:$D$10002=P$3)*(Data!$E$2:$E$10002) )=0,"N/A",SUMPRODUCT( (Data!$A$2:$A$10002=$A72)*(Data!$B$2:$B$10002=$B72)*(Data!$D$2:$D$10002=P$3)*(Data!$E$2:$E$10002&lt;=P$5) ) ),"N/A")</f>
        <v>N/A</v>
      </c>
      <c r="Q72" s="6" t="str">
        <f>IF(Q$4="x",IF( SUMPRODUCT( (Data!$A$2:$A$10002=$A72)*(Data!$B$2:$B$10002=$B72)*(Data!$D$2:$D$10002=Q$3)*(Data!$E$2:$E$10002) )=0,"N/A",SUMPRODUCT( (Data!$A$2:$A$10002=$A72)*(Data!$B$2:$B$10002=$B72)*(Data!$D$2:$D$10002=Q$3)*(Data!$E$2:$E$10002&lt;=Q$5) ) ),"N/A")</f>
        <v>N/A</v>
      </c>
      <c r="R72" s="6">
        <f>IF(R$4="x",IF( SUMPRODUCT( (Data!$A$2:$A$10002=$A72)*(Data!$B$2:$B$10002=$B72)*(Data!$D$2:$D$10002=R$3)*(Data!$E$2:$E$10002) )=0,"N/A",SUMPRODUCT( (Data!$A$2:$A$10002=$A72)*(Data!$B$2:$B$10002=$B72)*(Data!$D$2:$D$10002=R$3)*(Data!$E$2:$E$10002&lt;=R$5) ) ),"N/A")</f>
        <v>1</v>
      </c>
      <c r="S72" s="6" t="str">
        <f>IF(S$4="x",IF( SUMPRODUCT( (Data!$A$2:$A$10002=$A72)*(Data!$B$2:$B$10002=$B72)*(Data!$D$2:$D$10002=S$3)*(Data!$E$2:$E$10002) )=0,"N/A",SUMPRODUCT( (Data!$A$2:$A$10002=$A72)*(Data!$B$2:$B$10002=$B72)*(Data!$D$2:$D$10002=S$3)*(Data!$E$2:$E$10002&lt;=S$5) ) ),"N/A")</f>
        <v>N/A</v>
      </c>
      <c r="T72" s="6" t="str">
        <f>IF(T$4="x",IF( SUMPRODUCT( (Data!$A$2:$A$10002=$A72)*(Data!$B$2:$B$10002=$B72)*(Data!$D$2:$D$10002=T$3)*(Data!$E$2:$E$10002) )=0,"N/A",SUMPRODUCT( (Data!$A$2:$A$10002=$A72)*(Data!$B$2:$B$10002=$B72)*(Data!$D$2:$D$10002=T$3)*(Data!$E$2:$E$10002&lt;=T$5) ) ),"N/A")</f>
        <v>N/A</v>
      </c>
      <c r="U72" s="6" t="str">
        <f>IF(U$4="x",IF( SUMPRODUCT( (Data!$A$2:$A$10002=$A72)*(Data!$B$2:$B$10002=$B72)*(Data!$D$2:$D$10002=U$3)*(Data!$E$2:$E$10002) )=0,"N/A",SUMPRODUCT( (Data!$A$2:$A$10002=$A72)*(Data!$B$2:$B$10002=$B72)*(Data!$D$2:$D$10002=U$3)*(Data!$E$2:$E$10002&lt;=U$5) ) ),"N/A")</f>
        <v>N/A</v>
      </c>
      <c r="V72" s="6" t="str">
        <f>IF(V$4="x",IF( SUMPRODUCT( (Data!$A$2:$A$10002=$A72)*(Data!$B$2:$B$10002=$B72)*(Data!$D$2:$D$10002=V$3)*(Data!$E$2:$E$10002) )=0,"N/A",SUMPRODUCT( (Data!$A$2:$A$10002=$A72)*(Data!$B$2:$B$10002=$B72)*(Data!$D$2:$D$10002=V$3)*(Data!$E$2:$E$10002&lt;=V$5) ) ),"N/A")</f>
        <v>N/A</v>
      </c>
      <c r="W72" s="6" t="str">
        <f>IF(W$4="x",IF( SUMPRODUCT( (Data!$A$2:$A$10002=$A72)*(Data!$B$2:$B$10002=$B72)*(Data!$D$2:$D$10002=W$3)*(Data!$E$2:$E$10002) )=0,"N/A",SUMPRODUCT( (Data!$A$2:$A$10002=$A72)*(Data!$B$2:$B$10002=$B72)*(Data!$D$2:$D$10002=W$3)*(Data!$E$2:$E$10002&lt;=W$5) ) ),"N/A")</f>
        <v>N/A</v>
      </c>
      <c r="X72" s="6" t="str">
        <f>IF(X$4="x",IF( SUMPRODUCT( (Data!$A$2:$A$10002=$A72)*(Data!$B$2:$B$10002=$B72)*(Data!$D$2:$D$10002=X$3)*(Data!$E$2:$E$10002) )=0,"N/A",SUMPRODUCT( (Data!$A$2:$A$10002=$A72)*(Data!$B$2:$B$10002=$B72)*(Data!$D$2:$D$10002=X$3)*(Data!$E$2:$E$10002&lt;=X$5) ) ),"N/A")</f>
        <v>N/A</v>
      </c>
      <c r="Y72" s="6">
        <f t="shared" si="100"/>
        <v>1</v>
      </c>
      <c r="AD72" s="6" t="str">
        <f>IF(AD$4="x",IF( SUMPRODUCT( (Data!$A$2:$A$10002=$A72)*(Data!$B$2:$B$10002=$B72)*(Data!$D$2:$D$10002=AD$3)*(Data!$E$2:$E$10002) )=0,"N/A",SUMPRODUCT( (Data!$A$2:$A$10002=$A72)*(Data!$B$2:$B$10002=$B72)*(Data!$D$2:$D$10002=AD$3)*(Data!$F$2:$F$10002&lt;=AD$5) ) ),"N/A")</f>
        <v>N/A</v>
      </c>
      <c r="AE72" s="6" t="str">
        <f>IF(AE$4="x",IF( SUMPRODUCT( (Data!$A$2:$A$10002=$A72)*(Data!$B$2:$B$10002=$B72)*(Data!$D$2:$D$10002=AE$3)*(Data!$E$2:$E$10002) )=0,"N/A",SUMPRODUCT( (Data!$A$2:$A$10002=$A72)*(Data!$B$2:$B$10002=$B72)*(Data!$D$2:$D$10002=AE$3)*(Data!$F$2:$F$10002&lt;=AE$5) ) ),"N/A")</f>
        <v>N/A</v>
      </c>
      <c r="AF72" s="6" t="str">
        <f>IF(AF$4="x",IF( SUMPRODUCT( (Data!$A$2:$A$10002=$A72)*(Data!$B$2:$B$10002=$B72)*(Data!$D$2:$D$10002=AF$3)*(Data!$E$2:$E$10002) )=0,"N/A",SUMPRODUCT( (Data!$A$2:$A$10002=$A72)*(Data!$B$2:$B$10002=$B72)*(Data!$D$2:$D$10002=AF$3)*(Data!$F$2:$F$10002&lt;=AF$5) ) ),"N/A")</f>
        <v>N/A</v>
      </c>
      <c r="AG72" s="6" t="str">
        <f>IF(AG$4="x",IF( SUMPRODUCT( (Data!$A$2:$A$10002=$A72)*(Data!$B$2:$B$10002=$B72)*(Data!$D$2:$D$10002=AG$3)*(Data!$E$2:$E$10002) )=0,"N/A",SUMPRODUCT( (Data!$A$2:$A$10002=$A72)*(Data!$B$2:$B$10002=$B72)*(Data!$D$2:$D$10002=AG$3)*(Data!$F$2:$F$10002&lt;=AG$5) ) ),"N/A")</f>
        <v>N/A</v>
      </c>
      <c r="AH72" s="6" t="str">
        <f>IF(AH$4="x",IF( SUMPRODUCT( (Data!$A$2:$A$10002=$A72)*(Data!$B$2:$B$10002=$B72)*(Data!$D$2:$D$10002=AH$3)*(Data!$E$2:$E$10002) )=0,"N/A",SUMPRODUCT( (Data!$A$2:$A$10002=$A72)*(Data!$B$2:$B$10002=$B72)*(Data!$D$2:$D$10002=AH$3)*(Data!$F$2:$F$10002&lt;=AH$5) ) ),"N/A")</f>
        <v>N/A</v>
      </c>
      <c r="AI72" s="6" t="str">
        <f>IF(AI$4="x",IF( SUMPRODUCT( (Data!$A$2:$A$10002=$A72)*(Data!$B$2:$B$10002=$B72)*(Data!$D$2:$D$10002=AI$3)*(Data!$E$2:$E$10002) )=0,"N/A",SUMPRODUCT( (Data!$A$2:$A$10002=$A72)*(Data!$B$2:$B$10002=$B72)*(Data!$D$2:$D$10002=AI$3)*(Data!$F$2:$F$10002&lt;=AI$5) ) ),"N/A")</f>
        <v>N/A</v>
      </c>
      <c r="AJ72" s="6" t="str">
        <f>IF(AJ$4="x",IF( SUMPRODUCT( (Data!$A$2:$A$10002=$A72)*(Data!$B$2:$B$10002=$B72)*(Data!$D$2:$D$10002=AJ$3)*(Data!$E$2:$E$10002) )=0,"N/A",SUMPRODUCT( (Data!$A$2:$A$10002=$A72)*(Data!$B$2:$B$10002=$B72)*(Data!$D$2:$D$10002=AJ$3)*(Data!$F$2:$F$10002&lt;=AJ$5) ) ),"N/A")</f>
        <v>N/A</v>
      </c>
      <c r="AK72" s="6" t="str">
        <f>IF(AK$4="x",IF( SUMPRODUCT( (Data!$A$2:$A$10002=$A72)*(Data!$B$2:$B$10002=$B72)*(Data!$D$2:$D$10002=AK$3)*(Data!$E$2:$E$10002) )=0,"N/A",SUMPRODUCT( (Data!$A$2:$A$10002=$A72)*(Data!$B$2:$B$10002=$B72)*(Data!$D$2:$D$10002=AK$3)*(Data!$F$2:$F$10002&lt;=AK$5) ) ),"N/A")</f>
        <v>N/A</v>
      </c>
      <c r="AL72" s="6" t="str">
        <f>IF(AL$4="x",IF( SUMPRODUCT( (Data!$A$2:$A$10002=$A72)*(Data!$B$2:$B$10002=$B72)*(Data!$D$2:$D$10002=AL$3)*(Data!$E$2:$E$10002) )=0,"N/A",SUMPRODUCT( (Data!$A$2:$A$10002=$A72)*(Data!$B$2:$B$10002=$B72)*(Data!$D$2:$D$10002=AL$3)*(Data!$F$2:$F$10002&lt;=AL$5) ) ),"N/A")</f>
        <v>N/A</v>
      </c>
      <c r="AM72" s="6" t="str">
        <f>IF(AM$4="x",IF( SUMPRODUCT( (Data!$A$2:$A$10002=$A72)*(Data!$B$2:$B$10002=$B72)*(Data!$D$2:$D$10002=AM$3)*(Data!$E$2:$E$10002) )=0,"N/A",SUMPRODUCT( (Data!$A$2:$A$10002=$A72)*(Data!$B$2:$B$10002=$B72)*(Data!$D$2:$D$10002=AM$3)*(Data!$F$2:$F$10002&lt;=AM$5) ) ),"N/A")</f>
        <v>N/A</v>
      </c>
      <c r="AN72" s="6" t="str">
        <f>IF(AN$4="x",IF( SUMPRODUCT( (Data!$A$2:$A$10002=$A72)*(Data!$B$2:$B$10002=$B72)*(Data!$D$2:$D$10002=AN$3)*(Data!$E$2:$E$10002) )=0,"N/A",SUMPRODUCT( (Data!$A$2:$A$10002=$A72)*(Data!$B$2:$B$10002=$B72)*(Data!$D$2:$D$10002=AN$3)*(Data!$F$2:$F$10002&lt;=AN$5) ) ),"N/A")</f>
        <v>N/A</v>
      </c>
      <c r="AO72" s="6" t="str">
        <f>IF(AO$4="x",IF( SUMPRODUCT( (Data!$A$2:$A$10002=$A72)*(Data!$B$2:$B$10002=$B72)*(Data!$D$2:$D$10002=AO$3)*(Data!$E$2:$E$10002) )=0,"N/A",SUMPRODUCT( (Data!$A$2:$A$10002=$A72)*(Data!$B$2:$B$10002=$B72)*(Data!$D$2:$D$10002=AO$3)*(Data!$F$2:$F$10002&lt;=AO$5) ) ),"N/A")</f>
        <v>N/A</v>
      </c>
      <c r="AP72" s="6" t="str">
        <f>IF(AP$4="x",IF( SUMPRODUCT( (Data!$A$2:$A$10002=$A72)*(Data!$B$2:$B$10002=$B72)*(Data!$D$2:$D$10002=AP$3)*(Data!$E$2:$E$10002) )=0,"N/A",SUMPRODUCT( (Data!$A$2:$A$10002=$A72)*(Data!$B$2:$B$10002=$B72)*(Data!$D$2:$D$10002=AP$3)*(Data!$F$2:$F$10002&lt;=AP$5) ) ),"N/A")</f>
        <v>N/A</v>
      </c>
      <c r="AQ72" s="6" t="str">
        <f>IF(AQ$4="x",IF( SUMPRODUCT( (Data!$A$2:$A$10002=$A72)*(Data!$B$2:$B$10002=$B72)*(Data!$D$2:$D$10002=AQ$3)*(Data!$E$2:$E$10002) )=0,"N/A",SUMPRODUCT( (Data!$A$2:$A$10002=$A72)*(Data!$B$2:$B$10002=$B72)*(Data!$D$2:$D$10002=AQ$3)*(Data!$F$2:$F$10002&lt;=AQ$5) ) ),"N/A")</f>
        <v>N/A</v>
      </c>
      <c r="AR72" s="6">
        <f>IF(AR$4="x",IF( SUMPRODUCT( (Data!$A$2:$A$10002=$A72)*(Data!$B$2:$B$10002=$B72)*(Data!$D$2:$D$10002=AR$3)*(Data!$E$2:$E$10002) )=0,"N/A",SUMPRODUCT( (Data!$A$2:$A$10002=$A72)*(Data!$B$2:$B$10002=$B72)*(Data!$D$2:$D$10002=AR$3)*(Data!$F$2:$F$10002&lt;=AR$5) ) ),"N/A")</f>
        <v>1</v>
      </c>
      <c r="AS72" s="6" t="str">
        <f>IF(AS$4="x",IF( SUMPRODUCT( (Data!$A$2:$A$10002=$A72)*(Data!$B$2:$B$10002=$B72)*(Data!$D$2:$D$10002=AS$3)*(Data!$E$2:$E$10002) )=0,"N/A",SUMPRODUCT( (Data!$A$2:$A$10002=$A72)*(Data!$B$2:$B$10002=$B72)*(Data!$D$2:$D$10002=AS$3)*(Data!$F$2:$F$10002&lt;=AS$5) ) ),"N/A")</f>
        <v>N/A</v>
      </c>
      <c r="AT72" s="6" t="str">
        <f>IF(AT$4="x",IF( SUMPRODUCT( (Data!$A$2:$A$10002=$A72)*(Data!$B$2:$B$10002=$B72)*(Data!$D$2:$D$10002=AT$3)*(Data!$E$2:$E$10002) )=0,"N/A",SUMPRODUCT( (Data!$A$2:$A$10002=$A72)*(Data!$B$2:$B$10002=$B72)*(Data!$D$2:$D$10002=AT$3)*(Data!$F$2:$F$10002&lt;=AT$5) ) ),"N/A")</f>
        <v>N/A</v>
      </c>
      <c r="AU72" s="6" t="str">
        <f>IF(AU$4="x",IF( SUMPRODUCT( (Data!$A$2:$A$10002=$A72)*(Data!$B$2:$B$10002=$B72)*(Data!$D$2:$D$10002=AU$3)*(Data!$E$2:$E$10002) )=0,"N/A",SUMPRODUCT( (Data!$A$2:$A$10002=$A72)*(Data!$B$2:$B$10002=$B72)*(Data!$D$2:$D$10002=AU$3)*(Data!$F$2:$F$10002&lt;=AU$5) ) ),"N/A")</f>
        <v>N/A</v>
      </c>
      <c r="AV72" s="6" t="str">
        <f>IF(AV$4="x",IF( SUMPRODUCT( (Data!$A$2:$A$10002=$A72)*(Data!$B$2:$B$10002=$B72)*(Data!$D$2:$D$10002=AV$3)*(Data!$E$2:$E$10002) )=0,"N/A",SUMPRODUCT( (Data!$A$2:$A$10002=$A72)*(Data!$B$2:$B$10002=$B72)*(Data!$D$2:$D$10002=AV$3)*(Data!$F$2:$F$10002&lt;=AV$5) ) ),"N/A")</f>
        <v>N/A</v>
      </c>
      <c r="AW72" s="6" t="str">
        <f>IF(AW$4="x",IF( SUMPRODUCT( (Data!$A$2:$A$10002=$A72)*(Data!$B$2:$B$10002=$B72)*(Data!$D$2:$D$10002=AW$3)*(Data!$E$2:$E$10002) )=0,"N/A",SUMPRODUCT( (Data!$A$2:$A$10002=$A72)*(Data!$B$2:$B$10002=$B72)*(Data!$D$2:$D$10002=AW$3)*(Data!$F$2:$F$10002&lt;=AW$5) ) ),"N/A")</f>
        <v>N/A</v>
      </c>
      <c r="AX72" s="6" t="str">
        <f>IF(AX$4="x",IF( SUMPRODUCT( (Data!$A$2:$A$10002=$A72)*(Data!$B$2:$B$10002=$B72)*(Data!$D$2:$D$10002=AX$3)*(Data!$E$2:$E$10002) )=0,"N/A",SUMPRODUCT( (Data!$A$2:$A$10002=$A72)*(Data!$B$2:$B$10002=$B72)*(Data!$D$2:$D$10002=AX$3)*(Data!$F$2:$F$10002&lt;=AX$5) ) ),"N/A")</f>
        <v>N/A</v>
      </c>
      <c r="AY72" s="6">
        <f t="shared" si="101"/>
        <v>1</v>
      </c>
      <c r="BD72" s="6" t="str">
        <f t="shared" si="102"/>
        <v>N/A</v>
      </c>
      <c r="BE72" s="6" t="str">
        <f t="shared" si="103"/>
        <v>N/A</v>
      </c>
      <c r="BF72" s="6" t="str">
        <f t="shared" si="104"/>
        <v>N/A</v>
      </c>
      <c r="BG72" s="6" t="str">
        <f t="shared" si="105"/>
        <v>N/A</v>
      </c>
      <c r="BH72" s="6" t="str">
        <f t="shared" si="106"/>
        <v>N/A</v>
      </c>
      <c r="BI72" s="6" t="str">
        <f t="shared" si="107"/>
        <v>N/A</v>
      </c>
      <c r="BJ72" s="6" t="str">
        <f t="shared" si="108"/>
        <v>N/A</v>
      </c>
      <c r="BK72" s="6" t="str">
        <f t="shared" si="109"/>
        <v>N/A</v>
      </c>
      <c r="BL72" s="6" t="str">
        <f t="shared" si="110"/>
        <v>N/A</v>
      </c>
      <c r="BM72" s="6" t="str">
        <f t="shared" si="111"/>
        <v>N/A</v>
      </c>
      <c r="BN72" s="6" t="str">
        <f t="shared" si="112"/>
        <v>N/A</v>
      </c>
      <c r="BO72" s="6" t="str">
        <f t="shared" si="113"/>
        <v>N/A</v>
      </c>
      <c r="BP72" s="6" t="str">
        <f t="shared" si="114"/>
        <v>N/A</v>
      </c>
      <c r="BQ72" s="6" t="str">
        <f t="shared" si="115"/>
        <v>N/A</v>
      </c>
      <c r="BR72" s="6">
        <f t="shared" si="116"/>
        <v>1</v>
      </c>
      <c r="BS72" s="6" t="str">
        <f t="shared" si="117"/>
        <v>N/A</v>
      </c>
      <c r="BT72" s="6" t="str">
        <f t="shared" si="118"/>
        <v>N/A</v>
      </c>
      <c r="BU72" s="6" t="str">
        <f t="shared" si="119"/>
        <v>N/A</v>
      </c>
      <c r="BV72" s="6" t="str">
        <f t="shared" si="120"/>
        <v>N/A</v>
      </c>
      <c r="BW72" s="6" t="str">
        <f t="shared" si="121"/>
        <v>N/A</v>
      </c>
      <c r="BX72" s="6" t="str">
        <f t="shared" si="122"/>
        <v>N/A</v>
      </c>
      <c r="BY72" s="6">
        <f t="shared" si="123"/>
        <v>1</v>
      </c>
    </row>
    <row r="73" spans="1:77" x14ac:dyDescent="0.25">
      <c r="A73" s="6" t="s">
        <v>112</v>
      </c>
      <c r="B73" s="6" t="s">
        <v>108</v>
      </c>
      <c r="C73" s="26"/>
      <c r="D73" s="6" t="str">
        <f>IF(D$4="x",IF( SUMPRODUCT( (Data!$A$2:$A$10002=$A73)*(Data!$B$2:$B$10002=$B73)*(Data!$D$2:$D$10002=D$3)*(Data!$E$2:$E$10002) )=0,"N/A",SUMPRODUCT( (Data!$A$2:$A$10002=$A73)*(Data!$B$2:$B$10002=$B73)*(Data!$D$2:$D$10002=D$3)*(Data!$E$2:$E$10002&lt;=D$5) ) ),"N/A")</f>
        <v>N/A</v>
      </c>
      <c r="E73" s="6" t="str">
        <f>IF(E$4="x",IF( SUMPRODUCT( (Data!$A$2:$A$10002=$A73)*(Data!$B$2:$B$10002=$B73)*(Data!$D$2:$D$10002=E$3)*(Data!$E$2:$E$10002) )=0,"N/A",SUMPRODUCT( (Data!$A$2:$A$10002=$A73)*(Data!$B$2:$B$10002=$B73)*(Data!$D$2:$D$10002=E$3)*(Data!$E$2:$E$10002&lt;=E$5) ) ),"N/A")</f>
        <v>N/A</v>
      </c>
      <c r="F73" s="6" t="str">
        <f>IF(F$4="x",IF( SUMPRODUCT( (Data!$A$2:$A$10002=$A73)*(Data!$B$2:$B$10002=$B73)*(Data!$D$2:$D$10002=F$3)*(Data!$E$2:$E$10002) )=0,"N/A",SUMPRODUCT( (Data!$A$2:$A$10002=$A73)*(Data!$B$2:$B$10002=$B73)*(Data!$D$2:$D$10002=F$3)*(Data!$E$2:$E$10002&lt;=F$5) ) ),"N/A")</f>
        <v>N/A</v>
      </c>
      <c r="G73" s="6" t="str">
        <f>IF(G$4="x",IF( SUMPRODUCT( (Data!$A$2:$A$10002=$A73)*(Data!$B$2:$B$10002=$B73)*(Data!$D$2:$D$10002=G$3)*(Data!$E$2:$E$10002) )=0,"N/A",SUMPRODUCT( (Data!$A$2:$A$10002=$A73)*(Data!$B$2:$B$10002=$B73)*(Data!$D$2:$D$10002=G$3)*(Data!$E$2:$E$10002&lt;=G$5) ) ),"N/A")</f>
        <v>N/A</v>
      </c>
      <c r="H73" s="6" t="str">
        <f>IF(H$4="x",IF( SUMPRODUCT( (Data!$A$2:$A$10002=$A73)*(Data!$B$2:$B$10002=$B73)*(Data!$D$2:$D$10002=H$3)*(Data!$E$2:$E$10002) )=0,"N/A",SUMPRODUCT( (Data!$A$2:$A$10002=$A73)*(Data!$B$2:$B$10002=$B73)*(Data!$D$2:$D$10002=H$3)*(Data!$E$2:$E$10002&lt;=H$5) ) ),"N/A")</f>
        <v>N/A</v>
      </c>
      <c r="I73" s="6" t="str">
        <f>IF(I$4="x",IF( SUMPRODUCT( (Data!$A$2:$A$10002=$A73)*(Data!$B$2:$B$10002=$B73)*(Data!$D$2:$D$10002=I$3)*(Data!$E$2:$E$10002) )=0,"N/A",SUMPRODUCT( (Data!$A$2:$A$10002=$A73)*(Data!$B$2:$B$10002=$B73)*(Data!$D$2:$D$10002=I$3)*(Data!$E$2:$E$10002&lt;=I$5) ) ),"N/A")</f>
        <v>N/A</v>
      </c>
      <c r="J73" s="6" t="str">
        <f>IF(J$4="x",IF( SUMPRODUCT( (Data!$A$2:$A$10002=$A73)*(Data!$B$2:$B$10002=$B73)*(Data!$D$2:$D$10002=J$3)*(Data!$E$2:$E$10002) )=0,"N/A",SUMPRODUCT( (Data!$A$2:$A$10002=$A73)*(Data!$B$2:$B$10002=$B73)*(Data!$D$2:$D$10002=J$3)*(Data!$E$2:$E$10002&lt;=J$5) ) ),"N/A")</f>
        <v>N/A</v>
      </c>
      <c r="K73" s="6" t="str">
        <f>IF(K$4="x",IF( SUMPRODUCT( (Data!$A$2:$A$10002=$A73)*(Data!$B$2:$B$10002=$B73)*(Data!$D$2:$D$10002=K$3)*(Data!$E$2:$E$10002) )=0,"N/A",SUMPRODUCT( (Data!$A$2:$A$10002=$A73)*(Data!$B$2:$B$10002=$B73)*(Data!$D$2:$D$10002=K$3)*(Data!$E$2:$E$10002&lt;=K$5) ) ),"N/A")</f>
        <v>N/A</v>
      </c>
      <c r="L73" s="6" t="str">
        <f>IF(L$4="x",IF( SUMPRODUCT( (Data!$A$2:$A$10002=$A73)*(Data!$B$2:$B$10002=$B73)*(Data!$D$2:$D$10002=L$3)*(Data!$E$2:$E$10002) )=0,"N/A",SUMPRODUCT( (Data!$A$2:$A$10002=$A73)*(Data!$B$2:$B$10002=$B73)*(Data!$D$2:$D$10002=L$3)*(Data!$E$2:$E$10002&lt;=L$5) ) ),"N/A")</f>
        <v>N/A</v>
      </c>
      <c r="M73" s="6" t="str">
        <f>IF(M$4="x",IF( SUMPRODUCT( (Data!$A$2:$A$10002=$A73)*(Data!$B$2:$B$10002=$B73)*(Data!$D$2:$D$10002=M$3)*(Data!$E$2:$E$10002) )=0,"N/A",SUMPRODUCT( (Data!$A$2:$A$10002=$A73)*(Data!$B$2:$B$10002=$B73)*(Data!$D$2:$D$10002=M$3)*(Data!$E$2:$E$10002&lt;=M$5) ) ),"N/A")</f>
        <v>N/A</v>
      </c>
      <c r="N73" s="6" t="str">
        <f>IF(N$4="x",IF( SUMPRODUCT( (Data!$A$2:$A$10002=$A73)*(Data!$B$2:$B$10002=$B73)*(Data!$D$2:$D$10002=N$3)*(Data!$E$2:$E$10002) )=0,"N/A",SUMPRODUCT( (Data!$A$2:$A$10002=$A73)*(Data!$B$2:$B$10002=$B73)*(Data!$D$2:$D$10002=N$3)*(Data!$E$2:$E$10002&lt;=N$5) ) ),"N/A")</f>
        <v>N/A</v>
      </c>
      <c r="O73" s="6" t="str">
        <f>IF(O$4="x",IF( SUMPRODUCT( (Data!$A$2:$A$10002=$A73)*(Data!$B$2:$B$10002=$B73)*(Data!$D$2:$D$10002=O$3)*(Data!$E$2:$E$10002) )=0,"N/A",SUMPRODUCT( (Data!$A$2:$A$10002=$A73)*(Data!$B$2:$B$10002=$B73)*(Data!$D$2:$D$10002=O$3)*(Data!$E$2:$E$10002&lt;=O$5) ) ),"N/A")</f>
        <v>N/A</v>
      </c>
      <c r="P73" s="6" t="str">
        <f>IF(P$4="x",IF( SUMPRODUCT( (Data!$A$2:$A$10002=$A73)*(Data!$B$2:$B$10002=$B73)*(Data!$D$2:$D$10002=P$3)*(Data!$E$2:$E$10002) )=0,"N/A",SUMPRODUCT( (Data!$A$2:$A$10002=$A73)*(Data!$B$2:$B$10002=$B73)*(Data!$D$2:$D$10002=P$3)*(Data!$E$2:$E$10002&lt;=P$5) ) ),"N/A")</f>
        <v>N/A</v>
      </c>
      <c r="Q73" s="6" t="str">
        <f>IF(Q$4="x",IF( SUMPRODUCT( (Data!$A$2:$A$10002=$A73)*(Data!$B$2:$B$10002=$B73)*(Data!$D$2:$D$10002=Q$3)*(Data!$E$2:$E$10002) )=0,"N/A",SUMPRODUCT( (Data!$A$2:$A$10002=$A73)*(Data!$B$2:$B$10002=$B73)*(Data!$D$2:$D$10002=Q$3)*(Data!$E$2:$E$10002&lt;=Q$5) ) ),"N/A")</f>
        <v>N/A</v>
      </c>
      <c r="R73" s="6">
        <f>IF(R$4="x",IF( SUMPRODUCT( (Data!$A$2:$A$10002=$A73)*(Data!$B$2:$B$10002=$B73)*(Data!$D$2:$D$10002=R$3)*(Data!$E$2:$E$10002) )=0,"N/A",SUMPRODUCT( (Data!$A$2:$A$10002=$A73)*(Data!$B$2:$B$10002=$B73)*(Data!$D$2:$D$10002=R$3)*(Data!$E$2:$E$10002&lt;=R$5) ) ),"N/A")</f>
        <v>1</v>
      </c>
      <c r="S73" s="6" t="str">
        <f>IF(S$4="x",IF( SUMPRODUCT( (Data!$A$2:$A$10002=$A73)*(Data!$B$2:$B$10002=$B73)*(Data!$D$2:$D$10002=S$3)*(Data!$E$2:$E$10002) )=0,"N/A",SUMPRODUCT( (Data!$A$2:$A$10002=$A73)*(Data!$B$2:$B$10002=$B73)*(Data!$D$2:$D$10002=S$3)*(Data!$E$2:$E$10002&lt;=S$5) ) ),"N/A")</f>
        <v>N/A</v>
      </c>
      <c r="T73" s="6" t="str">
        <f>IF(T$4="x",IF( SUMPRODUCT( (Data!$A$2:$A$10002=$A73)*(Data!$B$2:$B$10002=$B73)*(Data!$D$2:$D$10002=T$3)*(Data!$E$2:$E$10002) )=0,"N/A",SUMPRODUCT( (Data!$A$2:$A$10002=$A73)*(Data!$B$2:$B$10002=$B73)*(Data!$D$2:$D$10002=T$3)*(Data!$E$2:$E$10002&lt;=T$5) ) ),"N/A")</f>
        <v>N/A</v>
      </c>
      <c r="U73" s="6" t="str">
        <f>IF(U$4="x",IF( SUMPRODUCT( (Data!$A$2:$A$10002=$A73)*(Data!$B$2:$B$10002=$B73)*(Data!$D$2:$D$10002=U$3)*(Data!$E$2:$E$10002) )=0,"N/A",SUMPRODUCT( (Data!$A$2:$A$10002=$A73)*(Data!$B$2:$B$10002=$B73)*(Data!$D$2:$D$10002=U$3)*(Data!$E$2:$E$10002&lt;=U$5) ) ),"N/A")</f>
        <v>N/A</v>
      </c>
      <c r="V73" s="6" t="str">
        <f>IF(V$4="x",IF( SUMPRODUCT( (Data!$A$2:$A$10002=$A73)*(Data!$B$2:$B$10002=$B73)*(Data!$D$2:$D$10002=V$3)*(Data!$E$2:$E$10002) )=0,"N/A",SUMPRODUCT( (Data!$A$2:$A$10002=$A73)*(Data!$B$2:$B$10002=$B73)*(Data!$D$2:$D$10002=V$3)*(Data!$E$2:$E$10002&lt;=V$5) ) ),"N/A")</f>
        <v>N/A</v>
      </c>
      <c r="W73" s="6" t="str">
        <f>IF(W$4="x",IF( SUMPRODUCT( (Data!$A$2:$A$10002=$A73)*(Data!$B$2:$B$10002=$B73)*(Data!$D$2:$D$10002=W$3)*(Data!$E$2:$E$10002) )=0,"N/A",SUMPRODUCT( (Data!$A$2:$A$10002=$A73)*(Data!$B$2:$B$10002=$B73)*(Data!$D$2:$D$10002=W$3)*(Data!$E$2:$E$10002&lt;=W$5) ) ),"N/A")</f>
        <v>N/A</v>
      </c>
      <c r="X73" s="6" t="str">
        <f>IF(X$4="x",IF( SUMPRODUCT( (Data!$A$2:$A$10002=$A73)*(Data!$B$2:$B$10002=$B73)*(Data!$D$2:$D$10002=X$3)*(Data!$E$2:$E$10002) )=0,"N/A",SUMPRODUCT( (Data!$A$2:$A$10002=$A73)*(Data!$B$2:$B$10002=$B73)*(Data!$D$2:$D$10002=X$3)*(Data!$E$2:$E$10002&lt;=X$5) ) ),"N/A")</f>
        <v>N/A</v>
      </c>
      <c r="Y73" s="6">
        <f t="shared" si="100"/>
        <v>1</v>
      </c>
      <c r="AD73" s="6" t="str">
        <f>IF(AD$4="x",IF( SUMPRODUCT( (Data!$A$2:$A$10002=$A73)*(Data!$B$2:$B$10002=$B73)*(Data!$D$2:$D$10002=AD$3)*(Data!$E$2:$E$10002) )=0,"N/A",SUMPRODUCT( (Data!$A$2:$A$10002=$A73)*(Data!$B$2:$B$10002=$B73)*(Data!$D$2:$D$10002=AD$3)*(Data!$F$2:$F$10002&lt;=AD$5) ) ),"N/A")</f>
        <v>N/A</v>
      </c>
      <c r="AE73" s="6" t="str">
        <f>IF(AE$4="x",IF( SUMPRODUCT( (Data!$A$2:$A$10002=$A73)*(Data!$B$2:$B$10002=$B73)*(Data!$D$2:$D$10002=AE$3)*(Data!$E$2:$E$10002) )=0,"N/A",SUMPRODUCT( (Data!$A$2:$A$10002=$A73)*(Data!$B$2:$B$10002=$B73)*(Data!$D$2:$D$10002=AE$3)*(Data!$F$2:$F$10002&lt;=AE$5) ) ),"N/A")</f>
        <v>N/A</v>
      </c>
      <c r="AF73" s="6" t="str">
        <f>IF(AF$4="x",IF( SUMPRODUCT( (Data!$A$2:$A$10002=$A73)*(Data!$B$2:$B$10002=$B73)*(Data!$D$2:$D$10002=AF$3)*(Data!$E$2:$E$10002) )=0,"N/A",SUMPRODUCT( (Data!$A$2:$A$10002=$A73)*(Data!$B$2:$B$10002=$B73)*(Data!$D$2:$D$10002=AF$3)*(Data!$F$2:$F$10002&lt;=AF$5) ) ),"N/A")</f>
        <v>N/A</v>
      </c>
      <c r="AG73" s="6" t="str">
        <f>IF(AG$4="x",IF( SUMPRODUCT( (Data!$A$2:$A$10002=$A73)*(Data!$B$2:$B$10002=$B73)*(Data!$D$2:$D$10002=AG$3)*(Data!$E$2:$E$10002) )=0,"N/A",SUMPRODUCT( (Data!$A$2:$A$10002=$A73)*(Data!$B$2:$B$10002=$B73)*(Data!$D$2:$D$10002=AG$3)*(Data!$F$2:$F$10002&lt;=AG$5) ) ),"N/A")</f>
        <v>N/A</v>
      </c>
      <c r="AH73" s="6" t="str">
        <f>IF(AH$4="x",IF( SUMPRODUCT( (Data!$A$2:$A$10002=$A73)*(Data!$B$2:$B$10002=$B73)*(Data!$D$2:$D$10002=AH$3)*(Data!$E$2:$E$10002) )=0,"N/A",SUMPRODUCT( (Data!$A$2:$A$10002=$A73)*(Data!$B$2:$B$10002=$B73)*(Data!$D$2:$D$10002=AH$3)*(Data!$F$2:$F$10002&lt;=AH$5) ) ),"N/A")</f>
        <v>N/A</v>
      </c>
      <c r="AI73" s="6" t="str">
        <f>IF(AI$4="x",IF( SUMPRODUCT( (Data!$A$2:$A$10002=$A73)*(Data!$B$2:$B$10002=$B73)*(Data!$D$2:$D$10002=AI$3)*(Data!$E$2:$E$10002) )=0,"N/A",SUMPRODUCT( (Data!$A$2:$A$10002=$A73)*(Data!$B$2:$B$10002=$B73)*(Data!$D$2:$D$10002=AI$3)*(Data!$F$2:$F$10002&lt;=AI$5) ) ),"N/A")</f>
        <v>N/A</v>
      </c>
      <c r="AJ73" s="6" t="str">
        <f>IF(AJ$4="x",IF( SUMPRODUCT( (Data!$A$2:$A$10002=$A73)*(Data!$B$2:$B$10002=$B73)*(Data!$D$2:$D$10002=AJ$3)*(Data!$E$2:$E$10002) )=0,"N/A",SUMPRODUCT( (Data!$A$2:$A$10002=$A73)*(Data!$B$2:$B$10002=$B73)*(Data!$D$2:$D$10002=AJ$3)*(Data!$F$2:$F$10002&lt;=AJ$5) ) ),"N/A")</f>
        <v>N/A</v>
      </c>
      <c r="AK73" s="6" t="str">
        <f>IF(AK$4="x",IF( SUMPRODUCT( (Data!$A$2:$A$10002=$A73)*(Data!$B$2:$B$10002=$B73)*(Data!$D$2:$D$10002=AK$3)*(Data!$E$2:$E$10002) )=0,"N/A",SUMPRODUCT( (Data!$A$2:$A$10002=$A73)*(Data!$B$2:$B$10002=$B73)*(Data!$D$2:$D$10002=AK$3)*(Data!$F$2:$F$10002&lt;=AK$5) ) ),"N/A")</f>
        <v>N/A</v>
      </c>
      <c r="AL73" s="6" t="str">
        <f>IF(AL$4="x",IF( SUMPRODUCT( (Data!$A$2:$A$10002=$A73)*(Data!$B$2:$B$10002=$B73)*(Data!$D$2:$D$10002=AL$3)*(Data!$E$2:$E$10002) )=0,"N/A",SUMPRODUCT( (Data!$A$2:$A$10002=$A73)*(Data!$B$2:$B$10002=$B73)*(Data!$D$2:$D$10002=AL$3)*(Data!$F$2:$F$10002&lt;=AL$5) ) ),"N/A")</f>
        <v>N/A</v>
      </c>
      <c r="AM73" s="6" t="str">
        <f>IF(AM$4="x",IF( SUMPRODUCT( (Data!$A$2:$A$10002=$A73)*(Data!$B$2:$B$10002=$B73)*(Data!$D$2:$D$10002=AM$3)*(Data!$E$2:$E$10002) )=0,"N/A",SUMPRODUCT( (Data!$A$2:$A$10002=$A73)*(Data!$B$2:$B$10002=$B73)*(Data!$D$2:$D$10002=AM$3)*(Data!$F$2:$F$10002&lt;=AM$5) ) ),"N/A")</f>
        <v>N/A</v>
      </c>
      <c r="AN73" s="6" t="str">
        <f>IF(AN$4="x",IF( SUMPRODUCT( (Data!$A$2:$A$10002=$A73)*(Data!$B$2:$B$10002=$B73)*(Data!$D$2:$D$10002=AN$3)*(Data!$E$2:$E$10002) )=0,"N/A",SUMPRODUCT( (Data!$A$2:$A$10002=$A73)*(Data!$B$2:$B$10002=$B73)*(Data!$D$2:$D$10002=AN$3)*(Data!$F$2:$F$10002&lt;=AN$5) ) ),"N/A")</f>
        <v>N/A</v>
      </c>
      <c r="AO73" s="6" t="str">
        <f>IF(AO$4="x",IF( SUMPRODUCT( (Data!$A$2:$A$10002=$A73)*(Data!$B$2:$B$10002=$B73)*(Data!$D$2:$D$10002=AO$3)*(Data!$E$2:$E$10002) )=0,"N/A",SUMPRODUCT( (Data!$A$2:$A$10002=$A73)*(Data!$B$2:$B$10002=$B73)*(Data!$D$2:$D$10002=AO$3)*(Data!$F$2:$F$10002&lt;=AO$5) ) ),"N/A")</f>
        <v>N/A</v>
      </c>
      <c r="AP73" s="6" t="str">
        <f>IF(AP$4="x",IF( SUMPRODUCT( (Data!$A$2:$A$10002=$A73)*(Data!$B$2:$B$10002=$B73)*(Data!$D$2:$D$10002=AP$3)*(Data!$E$2:$E$10002) )=0,"N/A",SUMPRODUCT( (Data!$A$2:$A$10002=$A73)*(Data!$B$2:$B$10002=$B73)*(Data!$D$2:$D$10002=AP$3)*(Data!$F$2:$F$10002&lt;=AP$5) ) ),"N/A")</f>
        <v>N/A</v>
      </c>
      <c r="AQ73" s="6" t="str">
        <f>IF(AQ$4="x",IF( SUMPRODUCT( (Data!$A$2:$A$10002=$A73)*(Data!$B$2:$B$10002=$B73)*(Data!$D$2:$D$10002=AQ$3)*(Data!$E$2:$E$10002) )=0,"N/A",SUMPRODUCT( (Data!$A$2:$A$10002=$A73)*(Data!$B$2:$B$10002=$B73)*(Data!$D$2:$D$10002=AQ$3)*(Data!$F$2:$F$10002&lt;=AQ$5) ) ),"N/A")</f>
        <v>N/A</v>
      </c>
      <c r="AR73" s="6">
        <f>IF(AR$4="x",IF( SUMPRODUCT( (Data!$A$2:$A$10002=$A73)*(Data!$B$2:$B$10002=$B73)*(Data!$D$2:$D$10002=AR$3)*(Data!$E$2:$E$10002) )=0,"N/A",SUMPRODUCT( (Data!$A$2:$A$10002=$A73)*(Data!$B$2:$B$10002=$B73)*(Data!$D$2:$D$10002=AR$3)*(Data!$F$2:$F$10002&lt;=AR$5) ) ),"N/A")</f>
        <v>1</v>
      </c>
      <c r="AS73" s="6" t="str">
        <f>IF(AS$4="x",IF( SUMPRODUCT( (Data!$A$2:$A$10002=$A73)*(Data!$B$2:$B$10002=$B73)*(Data!$D$2:$D$10002=AS$3)*(Data!$E$2:$E$10002) )=0,"N/A",SUMPRODUCT( (Data!$A$2:$A$10002=$A73)*(Data!$B$2:$B$10002=$B73)*(Data!$D$2:$D$10002=AS$3)*(Data!$F$2:$F$10002&lt;=AS$5) ) ),"N/A")</f>
        <v>N/A</v>
      </c>
      <c r="AT73" s="6" t="str">
        <f>IF(AT$4="x",IF( SUMPRODUCT( (Data!$A$2:$A$10002=$A73)*(Data!$B$2:$B$10002=$B73)*(Data!$D$2:$D$10002=AT$3)*(Data!$E$2:$E$10002) )=0,"N/A",SUMPRODUCT( (Data!$A$2:$A$10002=$A73)*(Data!$B$2:$B$10002=$B73)*(Data!$D$2:$D$10002=AT$3)*(Data!$F$2:$F$10002&lt;=AT$5) ) ),"N/A")</f>
        <v>N/A</v>
      </c>
      <c r="AU73" s="6" t="str">
        <f>IF(AU$4="x",IF( SUMPRODUCT( (Data!$A$2:$A$10002=$A73)*(Data!$B$2:$B$10002=$B73)*(Data!$D$2:$D$10002=AU$3)*(Data!$E$2:$E$10002) )=0,"N/A",SUMPRODUCT( (Data!$A$2:$A$10002=$A73)*(Data!$B$2:$B$10002=$B73)*(Data!$D$2:$D$10002=AU$3)*(Data!$F$2:$F$10002&lt;=AU$5) ) ),"N/A")</f>
        <v>N/A</v>
      </c>
      <c r="AV73" s="6" t="str">
        <f>IF(AV$4="x",IF( SUMPRODUCT( (Data!$A$2:$A$10002=$A73)*(Data!$B$2:$B$10002=$B73)*(Data!$D$2:$D$10002=AV$3)*(Data!$E$2:$E$10002) )=0,"N/A",SUMPRODUCT( (Data!$A$2:$A$10002=$A73)*(Data!$B$2:$B$10002=$B73)*(Data!$D$2:$D$10002=AV$3)*(Data!$F$2:$F$10002&lt;=AV$5) ) ),"N/A")</f>
        <v>N/A</v>
      </c>
      <c r="AW73" s="6" t="str">
        <f>IF(AW$4="x",IF( SUMPRODUCT( (Data!$A$2:$A$10002=$A73)*(Data!$B$2:$B$10002=$B73)*(Data!$D$2:$D$10002=AW$3)*(Data!$E$2:$E$10002) )=0,"N/A",SUMPRODUCT( (Data!$A$2:$A$10002=$A73)*(Data!$B$2:$B$10002=$B73)*(Data!$D$2:$D$10002=AW$3)*(Data!$F$2:$F$10002&lt;=AW$5) ) ),"N/A")</f>
        <v>N/A</v>
      </c>
      <c r="AX73" s="6" t="str">
        <f>IF(AX$4="x",IF( SUMPRODUCT( (Data!$A$2:$A$10002=$A73)*(Data!$B$2:$B$10002=$B73)*(Data!$D$2:$D$10002=AX$3)*(Data!$E$2:$E$10002) )=0,"N/A",SUMPRODUCT( (Data!$A$2:$A$10002=$A73)*(Data!$B$2:$B$10002=$B73)*(Data!$D$2:$D$10002=AX$3)*(Data!$F$2:$F$10002&lt;=AX$5) ) ),"N/A")</f>
        <v>N/A</v>
      </c>
      <c r="AY73" s="6">
        <f t="shared" si="101"/>
        <v>1</v>
      </c>
      <c r="BD73" s="6" t="str">
        <f t="shared" si="102"/>
        <v>N/A</v>
      </c>
      <c r="BE73" s="6" t="str">
        <f t="shared" si="103"/>
        <v>N/A</v>
      </c>
      <c r="BF73" s="6" t="str">
        <f t="shared" si="104"/>
        <v>N/A</v>
      </c>
      <c r="BG73" s="6" t="str">
        <f t="shared" si="105"/>
        <v>N/A</v>
      </c>
      <c r="BH73" s="6" t="str">
        <f t="shared" si="106"/>
        <v>N/A</v>
      </c>
      <c r="BI73" s="6" t="str">
        <f t="shared" si="107"/>
        <v>N/A</v>
      </c>
      <c r="BJ73" s="6" t="str">
        <f t="shared" si="108"/>
        <v>N/A</v>
      </c>
      <c r="BK73" s="6" t="str">
        <f t="shared" si="109"/>
        <v>N/A</v>
      </c>
      <c r="BL73" s="6" t="str">
        <f t="shared" si="110"/>
        <v>N/A</v>
      </c>
      <c r="BM73" s="6" t="str">
        <f t="shared" si="111"/>
        <v>N/A</v>
      </c>
      <c r="BN73" s="6" t="str">
        <f t="shared" si="112"/>
        <v>N/A</v>
      </c>
      <c r="BO73" s="6" t="str">
        <f t="shared" si="113"/>
        <v>N/A</v>
      </c>
      <c r="BP73" s="6" t="str">
        <f t="shared" si="114"/>
        <v>N/A</v>
      </c>
      <c r="BQ73" s="6" t="str">
        <f t="shared" si="115"/>
        <v>N/A</v>
      </c>
      <c r="BR73" s="6">
        <f t="shared" si="116"/>
        <v>1</v>
      </c>
      <c r="BS73" s="6" t="str">
        <f t="shared" si="117"/>
        <v>N/A</v>
      </c>
      <c r="BT73" s="6" t="str">
        <f t="shared" si="118"/>
        <v>N/A</v>
      </c>
      <c r="BU73" s="6" t="str">
        <f t="shared" si="119"/>
        <v>N/A</v>
      </c>
      <c r="BV73" s="6" t="str">
        <f t="shared" si="120"/>
        <v>N/A</v>
      </c>
      <c r="BW73" s="6" t="str">
        <f t="shared" si="121"/>
        <v>N/A</v>
      </c>
      <c r="BX73" s="6" t="str">
        <f t="shared" si="122"/>
        <v>N/A</v>
      </c>
      <c r="BY73" s="6">
        <f t="shared" si="123"/>
        <v>1</v>
      </c>
    </row>
    <row r="74" spans="1:77" x14ac:dyDescent="0.25">
      <c r="A74" s="6" t="s">
        <v>113</v>
      </c>
      <c r="B74" s="6" t="s">
        <v>108</v>
      </c>
      <c r="C74" s="26"/>
      <c r="D74" s="6" t="str">
        <f>IF(D$4="x",IF( SUMPRODUCT( (Data!$A$2:$A$10002=$A74)*(Data!$B$2:$B$10002=$B74)*(Data!$D$2:$D$10002=D$3)*(Data!$E$2:$E$10002) )=0,"N/A",SUMPRODUCT( (Data!$A$2:$A$10002=$A74)*(Data!$B$2:$B$10002=$B74)*(Data!$D$2:$D$10002=D$3)*(Data!$E$2:$E$10002&lt;=D$5) ) ),"N/A")</f>
        <v>N/A</v>
      </c>
      <c r="E74" s="6" t="str">
        <f>IF(E$4="x",IF( SUMPRODUCT( (Data!$A$2:$A$10002=$A74)*(Data!$B$2:$B$10002=$B74)*(Data!$D$2:$D$10002=E$3)*(Data!$E$2:$E$10002) )=0,"N/A",SUMPRODUCT( (Data!$A$2:$A$10002=$A74)*(Data!$B$2:$B$10002=$B74)*(Data!$D$2:$D$10002=E$3)*(Data!$E$2:$E$10002&lt;=E$5) ) ),"N/A")</f>
        <v>N/A</v>
      </c>
      <c r="F74" s="6" t="str">
        <f>IF(F$4="x",IF( SUMPRODUCT( (Data!$A$2:$A$10002=$A74)*(Data!$B$2:$B$10002=$B74)*(Data!$D$2:$D$10002=F$3)*(Data!$E$2:$E$10002) )=0,"N/A",SUMPRODUCT( (Data!$A$2:$A$10002=$A74)*(Data!$B$2:$B$10002=$B74)*(Data!$D$2:$D$10002=F$3)*(Data!$E$2:$E$10002&lt;=F$5) ) ),"N/A")</f>
        <v>N/A</v>
      </c>
      <c r="G74" s="6" t="str">
        <f>IF(G$4="x",IF( SUMPRODUCT( (Data!$A$2:$A$10002=$A74)*(Data!$B$2:$B$10002=$B74)*(Data!$D$2:$D$10002=G$3)*(Data!$E$2:$E$10002) )=0,"N/A",SUMPRODUCT( (Data!$A$2:$A$10002=$A74)*(Data!$B$2:$B$10002=$B74)*(Data!$D$2:$D$10002=G$3)*(Data!$E$2:$E$10002&lt;=G$5) ) ),"N/A")</f>
        <v>N/A</v>
      </c>
      <c r="H74" s="6" t="str">
        <f>IF(H$4="x",IF( SUMPRODUCT( (Data!$A$2:$A$10002=$A74)*(Data!$B$2:$B$10002=$B74)*(Data!$D$2:$D$10002=H$3)*(Data!$E$2:$E$10002) )=0,"N/A",SUMPRODUCT( (Data!$A$2:$A$10002=$A74)*(Data!$B$2:$B$10002=$B74)*(Data!$D$2:$D$10002=H$3)*(Data!$E$2:$E$10002&lt;=H$5) ) ),"N/A")</f>
        <v>N/A</v>
      </c>
      <c r="I74" s="6" t="str">
        <f>IF(I$4="x",IF( SUMPRODUCT( (Data!$A$2:$A$10002=$A74)*(Data!$B$2:$B$10002=$B74)*(Data!$D$2:$D$10002=I$3)*(Data!$E$2:$E$10002) )=0,"N/A",SUMPRODUCT( (Data!$A$2:$A$10002=$A74)*(Data!$B$2:$B$10002=$B74)*(Data!$D$2:$D$10002=I$3)*(Data!$E$2:$E$10002&lt;=I$5) ) ),"N/A")</f>
        <v>N/A</v>
      </c>
      <c r="J74" s="6" t="str">
        <f>IF(J$4="x",IF( SUMPRODUCT( (Data!$A$2:$A$10002=$A74)*(Data!$B$2:$B$10002=$B74)*(Data!$D$2:$D$10002=J$3)*(Data!$E$2:$E$10002) )=0,"N/A",SUMPRODUCT( (Data!$A$2:$A$10002=$A74)*(Data!$B$2:$B$10002=$B74)*(Data!$D$2:$D$10002=J$3)*(Data!$E$2:$E$10002&lt;=J$5) ) ),"N/A")</f>
        <v>N/A</v>
      </c>
      <c r="K74" s="6" t="str">
        <f>IF(K$4="x",IF( SUMPRODUCT( (Data!$A$2:$A$10002=$A74)*(Data!$B$2:$B$10002=$B74)*(Data!$D$2:$D$10002=K$3)*(Data!$E$2:$E$10002) )=0,"N/A",SUMPRODUCT( (Data!$A$2:$A$10002=$A74)*(Data!$B$2:$B$10002=$B74)*(Data!$D$2:$D$10002=K$3)*(Data!$E$2:$E$10002&lt;=K$5) ) ),"N/A")</f>
        <v>N/A</v>
      </c>
      <c r="L74" s="6" t="str">
        <f>IF(L$4="x",IF( SUMPRODUCT( (Data!$A$2:$A$10002=$A74)*(Data!$B$2:$B$10002=$B74)*(Data!$D$2:$D$10002=L$3)*(Data!$E$2:$E$10002) )=0,"N/A",SUMPRODUCT( (Data!$A$2:$A$10002=$A74)*(Data!$B$2:$B$10002=$B74)*(Data!$D$2:$D$10002=L$3)*(Data!$E$2:$E$10002&lt;=L$5) ) ),"N/A")</f>
        <v>N/A</v>
      </c>
      <c r="M74" s="6" t="str">
        <f>IF(M$4="x",IF( SUMPRODUCT( (Data!$A$2:$A$10002=$A74)*(Data!$B$2:$B$10002=$B74)*(Data!$D$2:$D$10002=M$3)*(Data!$E$2:$E$10002) )=0,"N/A",SUMPRODUCT( (Data!$A$2:$A$10002=$A74)*(Data!$B$2:$B$10002=$B74)*(Data!$D$2:$D$10002=M$3)*(Data!$E$2:$E$10002&lt;=M$5) ) ),"N/A")</f>
        <v>N/A</v>
      </c>
      <c r="N74" s="6" t="str">
        <f>IF(N$4="x",IF( SUMPRODUCT( (Data!$A$2:$A$10002=$A74)*(Data!$B$2:$B$10002=$B74)*(Data!$D$2:$D$10002=N$3)*(Data!$E$2:$E$10002) )=0,"N/A",SUMPRODUCT( (Data!$A$2:$A$10002=$A74)*(Data!$B$2:$B$10002=$B74)*(Data!$D$2:$D$10002=N$3)*(Data!$E$2:$E$10002&lt;=N$5) ) ),"N/A")</f>
        <v>N/A</v>
      </c>
      <c r="O74" s="6" t="str">
        <f>IF(O$4="x",IF( SUMPRODUCT( (Data!$A$2:$A$10002=$A74)*(Data!$B$2:$B$10002=$B74)*(Data!$D$2:$D$10002=O$3)*(Data!$E$2:$E$10002) )=0,"N/A",SUMPRODUCT( (Data!$A$2:$A$10002=$A74)*(Data!$B$2:$B$10002=$B74)*(Data!$D$2:$D$10002=O$3)*(Data!$E$2:$E$10002&lt;=O$5) ) ),"N/A")</f>
        <v>N/A</v>
      </c>
      <c r="P74" s="6" t="str">
        <f>IF(P$4="x",IF( SUMPRODUCT( (Data!$A$2:$A$10002=$A74)*(Data!$B$2:$B$10002=$B74)*(Data!$D$2:$D$10002=P$3)*(Data!$E$2:$E$10002) )=0,"N/A",SUMPRODUCT( (Data!$A$2:$A$10002=$A74)*(Data!$B$2:$B$10002=$B74)*(Data!$D$2:$D$10002=P$3)*(Data!$E$2:$E$10002&lt;=P$5) ) ),"N/A")</f>
        <v>N/A</v>
      </c>
      <c r="Q74" s="6" t="str">
        <f>IF(Q$4="x",IF( SUMPRODUCT( (Data!$A$2:$A$10002=$A74)*(Data!$B$2:$B$10002=$B74)*(Data!$D$2:$D$10002=Q$3)*(Data!$E$2:$E$10002) )=0,"N/A",SUMPRODUCT( (Data!$A$2:$A$10002=$A74)*(Data!$B$2:$B$10002=$B74)*(Data!$D$2:$D$10002=Q$3)*(Data!$E$2:$E$10002&lt;=Q$5) ) ),"N/A")</f>
        <v>N/A</v>
      </c>
      <c r="R74" s="6">
        <f>IF(R$4="x",IF( SUMPRODUCT( (Data!$A$2:$A$10002=$A74)*(Data!$B$2:$B$10002=$B74)*(Data!$D$2:$D$10002=R$3)*(Data!$E$2:$E$10002) )=0,"N/A",SUMPRODUCT( (Data!$A$2:$A$10002=$A74)*(Data!$B$2:$B$10002=$B74)*(Data!$D$2:$D$10002=R$3)*(Data!$E$2:$E$10002&lt;=R$5) ) ),"N/A")</f>
        <v>1</v>
      </c>
      <c r="S74" s="6" t="str">
        <f>IF(S$4="x",IF( SUMPRODUCT( (Data!$A$2:$A$10002=$A74)*(Data!$B$2:$B$10002=$B74)*(Data!$D$2:$D$10002=S$3)*(Data!$E$2:$E$10002) )=0,"N/A",SUMPRODUCT( (Data!$A$2:$A$10002=$A74)*(Data!$B$2:$B$10002=$B74)*(Data!$D$2:$D$10002=S$3)*(Data!$E$2:$E$10002&lt;=S$5) ) ),"N/A")</f>
        <v>N/A</v>
      </c>
      <c r="T74" s="6" t="str">
        <f>IF(T$4="x",IF( SUMPRODUCT( (Data!$A$2:$A$10002=$A74)*(Data!$B$2:$B$10002=$B74)*(Data!$D$2:$D$10002=T$3)*(Data!$E$2:$E$10002) )=0,"N/A",SUMPRODUCT( (Data!$A$2:$A$10002=$A74)*(Data!$B$2:$B$10002=$B74)*(Data!$D$2:$D$10002=T$3)*(Data!$E$2:$E$10002&lt;=T$5) ) ),"N/A")</f>
        <v>N/A</v>
      </c>
      <c r="U74" s="6" t="str">
        <f>IF(U$4="x",IF( SUMPRODUCT( (Data!$A$2:$A$10002=$A74)*(Data!$B$2:$B$10002=$B74)*(Data!$D$2:$D$10002=U$3)*(Data!$E$2:$E$10002) )=0,"N/A",SUMPRODUCT( (Data!$A$2:$A$10002=$A74)*(Data!$B$2:$B$10002=$B74)*(Data!$D$2:$D$10002=U$3)*(Data!$E$2:$E$10002&lt;=U$5) ) ),"N/A")</f>
        <v>N/A</v>
      </c>
      <c r="V74" s="6" t="str">
        <f>IF(V$4="x",IF( SUMPRODUCT( (Data!$A$2:$A$10002=$A74)*(Data!$B$2:$B$10002=$B74)*(Data!$D$2:$D$10002=V$3)*(Data!$E$2:$E$10002) )=0,"N/A",SUMPRODUCT( (Data!$A$2:$A$10002=$A74)*(Data!$B$2:$B$10002=$B74)*(Data!$D$2:$D$10002=V$3)*(Data!$E$2:$E$10002&lt;=V$5) ) ),"N/A")</f>
        <v>N/A</v>
      </c>
      <c r="W74" s="6" t="str">
        <f>IF(W$4="x",IF( SUMPRODUCT( (Data!$A$2:$A$10002=$A74)*(Data!$B$2:$B$10002=$B74)*(Data!$D$2:$D$10002=W$3)*(Data!$E$2:$E$10002) )=0,"N/A",SUMPRODUCT( (Data!$A$2:$A$10002=$A74)*(Data!$B$2:$B$10002=$B74)*(Data!$D$2:$D$10002=W$3)*(Data!$E$2:$E$10002&lt;=W$5) ) ),"N/A")</f>
        <v>N/A</v>
      </c>
      <c r="X74" s="6" t="str">
        <f>IF(X$4="x",IF( SUMPRODUCT( (Data!$A$2:$A$10002=$A74)*(Data!$B$2:$B$10002=$B74)*(Data!$D$2:$D$10002=X$3)*(Data!$E$2:$E$10002) )=0,"N/A",SUMPRODUCT( (Data!$A$2:$A$10002=$A74)*(Data!$B$2:$B$10002=$B74)*(Data!$D$2:$D$10002=X$3)*(Data!$E$2:$E$10002&lt;=X$5) ) ),"N/A")</f>
        <v>N/A</v>
      </c>
      <c r="Y74" s="6">
        <f t="shared" si="100"/>
        <v>1</v>
      </c>
      <c r="AD74" s="6" t="str">
        <f>IF(AD$4="x",IF( SUMPRODUCT( (Data!$A$2:$A$10002=$A74)*(Data!$B$2:$B$10002=$B74)*(Data!$D$2:$D$10002=AD$3)*(Data!$E$2:$E$10002) )=0,"N/A",SUMPRODUCT( (Data!$A$2:$A$10002=$A74)*(Data!$B$2:$B$10002=$B74)*(Data!$D$2:$D$10002=AD$3)*(Data!$F$2:$F$10002&lt;=AD$5) ) ),"N/A")</f>
        <v>N/A</v>
      </c>
      <c r="AE74" s="6" t="str">
        <f>IF(AE$4="x",IF( SUMPRODUCT( (Data!$A$2:$A$10002=$A74)*(Data!$B$2:$B$10002=$B74)*(Data!$D$2:$D$10002=AE$3)*(Data!$E$2:$E$10002) )=0,"N/A",SUMPRODUCT( (Data!$A$2:$A$10002=$A74)*(Data!$B$2:$B$10002=$B74)*(Data!$D$2:$D$10002=AE$3)*(Data!$F$2:$F$10002&lt;=AE$5) ) ),"N/A")</f>
        <v>N/A</v>
      </c>
      <c r="AF74" s="6" t="str">
        <f>IF(AF$4="x",IF( SUMPRODUCT( (Data!$A$2:$A$10002=$A74)*(Data!$B$2:$B$10002=$B74)*(Data!$D$2:$D$10002=AF$3)*(Data!$E$2:$E$10002) )=0,"N/A",SUMPRODUCT( (Data!$A$2:$A$10002=$A74)*(Data!$B$2:$B$10002=$B74)*(Data!$D$2:$D$10002=AF$3)*(Data!$F$2:$F$10002&lt;=AF$5) ) ),"N/A")</f>
        <v>N/A</v>
      </c>
      <c r="AG74" s="6" t="str">
        <f>IF(AG$4="x",IF( SUMPRODUCT( (Data!$A$2:$A$10002=$A74)*(Data!$B$2:$B$10002=$B74)*(Data!$D$2:$D$10002=AG$3)*(Data!$E$2:$E$10002) )=0,"N/A",SUMPRODUCT( (Data!$A$2:$A$10002=$A74)*(Data!$B$2:$B$10002=$B74)*(Data!$D$2:$D$10002=AG$3)*(Data!$F$2:$F$10002&lt;=AG$5) ) ),"N/A")</f>
        <v>N/A</v>
      </c>
      <c r="AH74" s="6" t="str">
        <f>IF(AH$4="x",IF( SUMPRODUCT( (Data!$A$2:$A$10002=$A74)*(Data!$B$2:$B$10002=$B74)*(Data!$D$2:$D$10002=AH$3)*(Data!$E$2:$E$10002) )=0,"N/A",SUMPRODUCT( (Data!$A$2:$A$10002=$A74)*(Data!$B$2:$B$10002=$B74)*(Data!$D$2:$D$10002=AH$3)*(Data!$F$2:$F$10002&lt;=AH$5) ) ),"N/A")</f>
        <v>N/A</v>
      </c>
      <c r="AI74" s="6" t="str">
        <f>IF(AI$4="x",IF( SUMPRODUCT( (Data!$A$2:$A$10002=$A74)*(Data!$B$2:$B$10002=$B74)*(Data!$D$2:$D$10002=AI$3)*(Data!$E$2:$E$10002) )=0,"N/A",SUMPRODUCT( (Data!$A$2:$A$10002=$A74)*(Data!$B$2:$B$10002=$B74)*(Data!$D$2:$D$10002=AI$3)*(Data!$F$2:$F$10002&lt;=AI$5) ) ),"N/A")</f>
        <v>N/A</v>
      </c>
      <c r="AJ74" s="6" t="str">
        <f>IF(AJ$4="x",IF( SUMPRODUCT( (Data!$A$2:$A$10002=$A74)*(Data!$B$2:$B$10002=$B74)*(Data!$D$2:$D$10002=AJ$3)*(Data!$E$2:$E$10002) )=0,"N/A",SUMPRODUCT( (Data!$A$2:$A$10002=$A74)*(Data!$B$2:$B$10002=$B74)*(Data!$D$2:$D$10002=AJ$3)*(Data!$F$2:$F$10002&lt;=AJ$5) ) ),"N/A")</f>
        <v>N/A</v>
      </c>
      <c r="AK74" s="6" t="str">
        <f>IF(AK$4="x",IF( SUMPRODUCT( (Data!$A$2:$A$10002=$A74)*(Data!$B$2:$B$10002=$B74)*(Data!$D$2:$D$10002=AK$3)*(Data!$E$2:$E$10002) )=0,"N/A",SUMPRODUCT( (Data!$A$2:$A$10002=$A74)*(Data!$B$2:$B$10002=$B74)*(Data!$D$2:$D$10002=AK$3)*(Data!$F$2:$F$10002&lt;=AK$5) ) ),"N/A")</f>
        <v>N/A</v>
      </c>
      <c r="AL74" s="6" t="str">
        <f>IF(AL$4="x",IF( SUMPRODUCT( (Data!$A$2:$A$10002=$A74)*(Data!$B$2:$B$10002=$B74)*(Data!$D$2:$D$10002=AL$3)*(Data!$E$2:$E$10002) )=0,"N/A",SUMPRODUCT( (Data!$A$2:$A$10002=$A74)*(Data!$B$2:$B$10002=$B74)*(Data!$D$2:$D$10002=AL$3)*(Data!$F$2:$F$10002&lt;=AL$5) ) ),"N/A")</f>
        <v>N/A</v>
      </c>
      <c r="AM74" s="6" t="str">
        <f>IF(AM$4="x",IF( SUMPRODUCT( (Data!$A$2:$A$10002=$A74)*(Data!$B$2:$B$10002=$B74)*(Data!$D$2:$D$10002=AM$3)*(Data!$E$2:$E$10002) )=0,"N/A",SUMPRODUCT( (Data!$A$2:$A$10002=$A74)*(Data!$B$2:$B$10002=$B74)*(Data!$D$2:$D$10002=AM$3)*(Data!$F$2:$F$10002&lt;=AM$5) ) ),"N/A")</f>
        <v>N/A</v>
      </c>
      <c r="AN74" s="6" t="str">
        <f>IF(AN$4="x",IF( SUMPRODUCT( (Data!$A$2:$A$10002=$A74)*(Data!$B$2:$B$10002=$B74)*(Data!$D$2:$D$10002=AN$3)*(Data!$E$2:$E$10002) )=0,"N/A",SUMPRODUCT( (Data!$A$2:$A$10002=$A74)*(Data!$B$2:$B$10002=$B74)*(Data!$D$2:$D$10002=AN$3)*(Data!$F$2:$F$10002&lt;=AN$5) ) ),"N/A")</f>
        <v>N/A</v>
      </c>
      <c r="AO74" s="6" t="str">
        <f>IF(AO$4="x",IF( SUMPRODUCT( (Data!$A$2:$A$10002=$A74)*(Data!$B$2:$B$10002=$B74)*(Data!$D$2:$D$10002=AO$3)*(Data!$E$2:$E$10002) )=0,"N/A",SUMPRODUCT( (Data!$A$2:$A$10002=$A74)*(Data!$B$2:$B$10002=$B74)*(Data!$D$2:$D$10002=AO$3)*(Data!$F$2:$F$10002&lt;=AO$5) ) ),"N/A")</f>
        <v>N/A</v>
      </c>
      <c r="AP74" s="6" t="str">
        <f>IF(AP$4="x",IF( SUMPRODUCT( (Data!$A$2:$A$10002=$A74)*(Data!$B$2:$B$10002=$B74)*(Data!$D$2:$D$10002=AP$3)*(Data!$E$2:$E$10002) )=0,"N/A",SUMPRODUCT( (Data!$A$2:$A$10002=$A74)*(Data!$B$2:$B$10002=$B74)*(Data!$D$2:$D$10002=AP$3)*(Data!$F$2:$F$10002&lt;=AP$5) ) ),"N/A")</f>
        <v>N/A</v>
      </c>
      <c r="AQ74" s="6" t="str">
        <f>IF(AQ$4="x",IF( SUMPRODUCT( (Data!$A$2:$A$10002=$A74)*(Data!$B$2:$B$10002=$B74)*(Data!$D$2:$D$10002=AQ$3)*(Data!$E$2:$E$10002) )=0,"N/A",SUMPRODUCT( (Data!$A$2:$A$10002=$A74)*(Data!$B$2:$B$10002=$B74)*(Data!$D$2:$D$10002=AQ$3)*(Data!$F$2:$F$10002&lt;=AQ$5) ) ),"N/A")</f>
        <v>N/A</v>
      </c>
      <c r="AR74" s="6">
        <f>IF(AR$4="x",IF( SUMPRODUCT( (Data!$A$2:$A$10002=$A74)*(Data!$B$2:$B$10002=$B74)*(Data!$D$2:$D$10002=AR$3)*(Data!$E$2:$E$10002) )=0,"N/A",SUMPRODUCT( (Data!$A$2:$A$10002=$A74)*(Data!$B$2:$B$10002=$B74)*(Data!$D$2:$D$10002=AR$3)*(Data!$F$2:$F$10002&lt;=AR$5) ) ),"N/A")</f>
        <v>1</v>
      </c>
      <c r="AS74" s="6" t="str">
        <f>IF(AS$4="x",IF( SUMPRODUCT( (Data!$A$2:$A$10002=$A74)*(Data!$B$2:$B$10002=$B74)*(Data!$D$2:$D$10002=AS$3)*(Data!$E$2:$E$10002) )=0,"N/A",SUMPRODUCT( (Data!$A$2:$A$10002=$A74)*(Data!$B$2:$B$10002=$B74)*(Data!$D$2:$D$10002=AS$3)*(Data!$F$2:$F$10002&lt;=AS$5) ) ),"N/A")</f>
        <v>N/A</v>
      </c>
      <c r="AT74" s="6" t="str">
        <f>IF(AT$4="x",IF( SUMPRODUCT( (Data!$A$2:$A$10002=$A74)*(Data!$B$2:$B$10002=$B74)*(Data!$D$2:$D$10002=AT$3)*(Data!$E$2:$E$10002) )=0,"N/A",SUMPRODUCT( (Data!$A$2:$A$10002=$A74)*(Data!$B$2:$B$10002=$B74)*(Data!$D$2:$D$10002=AT$3)*(Data!$F$2:$F$10002&lt;=AT$5) ) ),"N/A")</f>
        <v>N/A</v>
      </c>
      <c r="AU74" s="6" t="str">
        <f>IF(AU$4="x",IF( SUMPRODUCT( (Data!$A$2:$A$10002=$A74)*(Data!$B$2:$B$10002=$B74)*(Data!$D$2:$D$10002=AU$3)*(Data!$E$2:$E$10002) )=0,"N/A",SUMPRODUCT( (Data!$A$2:$A$10002=$A74)*(Data!$B$2:$B$10002=$B74)*(Data!$D$2:$D$10002=AU$3)*(Data!$F$2:$F$10002&lt;=AU$5) ) ),"N/A")</f>
        <v>N/A</v>
      </c>
      <c r="AV74" s="6" t="str">
        <f>IF(AV$4="x",IF( SUMPRODUCT( (Data!$A$2:$A$10002=$A74)*(Data!$B$2:$B$10002=$B74)*(Data!$D$2:$D$10002=AV$3)*(Data!$E$2:$E$10002) )=0,"N/A",SUMPRODUCT( (Data!$A$2:$A$10002=$A74)*(Data!$B$2:$B$10002=$B74)*(Data!$D$2:$D$10002=AV$3)*(Data!$F$2:$F$10002&lt;=AV$5) ) ),"N/A")</f>
        <v>N/A</v>
      </c>
      <c r="AW74" s="6" t="str">
        <f>IF(AW$4="x",IF( SUMPRODUCT( (Data!$A$2:$A$10002=$A74)*(Data!$B$2:$B$10002=$B74)*(Data!$D$2:$D$10002=AW$3)*(Data!$E$2:$E$10002) )=0,"N/A",SUMPRODUCT( (Data!$A$2:$A$10002=$A74)*(Data!$B$2:$B$10002=$B74)*(Data!$D$2:$D$10002=AW$3)*(Data!$F$2:$F$10002&lt;=AW$5) ) ),"N/A")</f>
        <v>N/A</v>
      </c>
      <c r="AX74" s="6" t="str">
        <f>IF(AX$4="x",IF( SUMPRODUCT( (Data!$A$2:$A$10002=$A74)*(Data!$B$2:$B$10002=$B74)*(Data!$D$2:$D$10002=AX$3)*(Data!$E$2:$E$10002) )=0,"N/A",SUMPRODUCT( (Data!$A$2:$A$10002=$A74)*(Data!$B$2:$B$10002=$B74)*(Data!$D$2:$D$10002=AX$3)*(Data!$F$2:$F$10002&lt;=AX$5) ) ),"N/A")</f>
        <v>N/A</v>
      </c>
      <c r="AY74" s="6">
        <f t="shared" si="101"/>
        <v>1</v>
      </c>
      <c r="BD74" s="6" t="str">
        <f t="shared" si="102"/>
        <v>N/A</v>
      </c>
      <c r="BE74" s="6" t="str">
        <f t="shared" si="103"/>
        <v>N/A</v>
      </c>
      <c r="BF74" s="6" t="str">
        <f t="shared" si="104"/>
        <v>N/A</v>
      </c>
      <c r="BG74" s="6" t="str">
        <f t="shared" si="105"/>
        <v>N/A</v>
      </c>
      <c r="BH74" s="6" t="str">
        <f t="shared" si="106"/>
        <v>N/A</v>
      </c>
      <c r="BI74" s="6" t="str">
        <f t="shared" si="107"/>
        <v>N/A</v>
      </c>
      <c r="BJ74" s="6" t="str">
        <f t="shared" si="108"/>
        <v>N/A</v>
      </c>
      <c r="BK74" s="6" t="str">
        <f t="shared" si="109"/>
        <v>N/A</v>
      </c>
      <c r="BL74" s="6" t="str">
        <f t="shared" si="110"/>
        <v>N/A</v>
      </c>
      <c r="BM74" s="6" t="str">
        <f t="shared" si="111"/>
        <v>N/A</v>
      </c>
      <c r="BN74" s="6" t="str">
        <f t="shared" si="112"/>
        <v>N/A</v>
      </c>
      <c r="BO74" s="6" t="str">
        <f t="shared" si="113"/>
        <v>N/A</v>
      </c>
      <c r="BP74" s="6" t="str">
        <f t="shared" si="114"/>
        <v>N/A</v>
      </c>
      <c r="BQ74" s="6" t="str">
        <f t="shared" si="115"/>
        <v>N/A</v>
      </c>
      <c r="BR74" s="6">
        <f t="shared" si="116"/>
        <v>1</v>
      </c>
      <c r="BS74" s="6" t="str">
        <f t="shared" si="117"/>
        <v>N/A</v>
      </c>
      <c r="BT74" s="6" t="str">
        <f t="shared" si="118"/>
        <v>N/A</v>
      </c>
      <c r="BU74" s="6" t="str">
        <f t="shared" si="119"/>
        <v>N/A</v>
      </c>
      <c r="BV74" s="6" t="str">
        <f t="shared" si="120"/>
        <v>N/A</v>
      </c>
      <c r="BW74" s="6" t="str">
        <f t="shared" si="121"/>
        <v>N/A</v>
      </c>
      <c r="BX74" s="6" t="str">
        <f t="shared" si="122"/>
        <v>N/A</v>
      </c>
      <c r="BY74" s="6">
        <f t="shared" si="123"/>
        <v>1</v>
      </c>
    </row>
    <row r="75" spans="1:77" x14ac:dyDescent="0.25">
      <c r="A75" s="6" t="s">
        <v>114</v>
      </c>
      <c r="B75" s="6" t="s">
        <v>108</v>
      </c>
      <c r="C75" s="26"/>
      <c r="D75" s="6" t="str">
        <f>IF(D$4="x",IF( SUMPRODUCT( (Data!$A$2:$A$10002=$A75)*(Data!$B$2:$B$10002=$B75)*(Data!$D$2:$D$10002=D$3)*(Data!$E$2:$E$10002) )=0,"N/A",SUMPRODUCT( (Data!$A$2:$A$10002=$A75)*(Data!$B$2:$B$10002=$B75)*(Data!$D$2:$D$10002=D$3)*(Data!$E$2:$E$10002&lt;=D$5) ) ),"N/A")</f>
        <v>N/A</v>
      </c>
      <c r="E75" s="6" t="str">
        <f>IF(E$4="x",IF( SUMPRODUCT( (Data!$A$2:$A$10002=$A75)*(Data!$B$2:$B$10002=$B75)*(Data!$D$2:$D$10002=E$3)*(Data!$E$2:$E$10002) )=0,"N/A",SUMPRODUCT( (Data!$A$2:$A$10002=$A75)*(Data!$B$2:$B$10002=$B75)*(Data!$D$2:$D$10002=E$3)*(Data!$E$2:$E$10002&lt;=E$5) ) ),"N/A")</f>
        <v>N/A</v>
      </c>
      <c r="F75" s="6" t="str">
        <f>IF(F$4="x",IF( SUMPRODUCT( (Data!$A$2:$A$10002=$A75)*(Data!$B$2:$B$10002=$B75)*(Data!$D$2:$D$10002=F$3)*(Data!$E$2:$E$10002) )=0,"N/A",SUMPRODUCT( (Data!$A$2:$A$10002=$A75)*(Data!$B$2:$B$10002=$B75)*(Data!$D$2:$D$10002=F$3)*(Data!$E$2:$E$10002&lt;=F$5) ) ),"N/A")</f>
        <v>N/A</v>
      </c>
      <c r="G75" s="6" t="str">
        <f>IF(G$4="x",IF( SUMPRODUCT( (Data!$A$2:$A$10002=$A75)*(Data!$B$2:$B$10002=$B75)*(Data!$D$2:$D$10002=G$3)*(Data!$E$2:$E$10002) )=0,"N/A",SUMPRODUCT( (Data!$A$2:$A$10002=$A75)*(Data!$B$2:$B$10002=$B75)*(Data!$D$2:$D$10002=G$3)*(Data!$E$2:$E$10002&lt;=G$5) ) ),"N/A")</f>
        <v>N/A</v>
      </c>
      <c r="H75" s="6" t="str">
        <f>IF(H$4="x",IF( SUMPRODUCT( (Data!$A$2:$A$10002=$A75)*(Data!$B$2:$B$10002=$B75)*(Data!$D$2:$D$10002=H$3)*(Data!$E$2:$E$10002) )=0,"N/A",SUMPRODUCT( (Data!$A$2:$A$10002=$A75)*(Data!$B$2:$B$10002=$B75)*(Data!$D$2:$D$10002=H$3)*(Data!$E$2:$E$10002&lt;=H$5) ) ),"N/A")</f>
        <v>N/A</v>
      </c>
      <c r="I75" s="6" t="str">
        <f>IF(I$4="x",IF( SUMPRODUCT( (Data!$A$2:$A$10002=$A75)*(Data!$B$2:$B$10002=$B75)*(Data!$D$2:$D$10002=I$3)*(Data!$E$2:$E$10002) )=0,"N/A",SUMPRODUCT( (Data!$A$2:$A$10002=$A75)*(Data!$B$2:$B$10002=$B75)*(Data!$D$2:$D$10002=I$3)*(Data!$E$2:$E$10002&lt;=I$5) ) ),"N/A")</f>
        <v>N/A</v>
      </c>
      <c r="J75" s="6" t="str">
        <f>IF(J$4="x",IF( SUMPRODUCT( (Data!$A$2:$A$10002=$A75)*(Data!$B$2:$B$10002=$B75)*(Data!$D$2:$D$10002=J$3)*(Data!$E$2:$E$10002) )=0,"N/A",SUMPRODUCT( (Data!$A$2:$A$10002=$A75)*(Data!$B$2:$B$10002=$B75)*(Data!$D$2:$D$10002=J$3)*(Data!$E$2:$E$10002&lt;=J$5) ) ),"N/A")</f>
        <v>N/A</v>
      </c>
      <c r="K75" s="6" t="str">
        <f>IF(K$4="x",IF( SUMPRODUCT( (Data!$A$2:$A$10002=$A75)*(Data!$B$2:$B$10002=$B75)*(Data!$D$2:$D$10002=K$3)*(Data!$E$2:$E$10002) )=0,"N/A",SUMPRODUCT( (Data!$A$2:$A$10002=$A75)*(Data!$B$2:$B$10002=$B75)*(Data!$D$2:$D$10002=K$3)*(Data!$E$2:$E$10002&lt;=K$5) ) ),"N/A")</f>
        <v>N/A</v>
      </c>
      <c r="L75" s="6" t="str">
        <f>IF(L$4="x",IF( SUMPRODUCT( (Data!$A$2:$A$10002=$A75)*(Data!$B$2:$B$10002=$B75)*(Data!$D$2:$D$10002=L$3)*(Data!$E$2:$E$10002) )=0,"N/A",SUMPRODUCT( (Data!$A$2:$A$10002=$A75)*(Data!$B$2:$B$10002=$B75)*(Data!$D$2:$D$10002=L$3)*(Data!$E$2:$E$10002&lt;=L$5) ) ),"N/A")</f>
        <v>N/A</v>
      </c>
      <c r="M75" s="6" t="str">
        <f>IF(M$4="x",IF( SUMPRODUCT( (Data!$A$2:$A$10002=$A75)*(Data!$B$2:$B$10002=$B75)*(Data!$D$2:$D$10002=M$3)*(Data!$E$2:$E$10002) )=0,"N/A",SUMPRODUCT( (Data!$A$2:$A$10002=$A75)*(Data!$B$2:$B$10002=$B75)*(Data!$D$2:$D$10002=M$3)*(Data!$E$2:$E$10002&lt;=M$5) ) ),"N/A")</f>
        <v>N/A</v>
      </c>
      <c r="N75" s="6" t="str">
        <f>IF(N$4="x",IF( SUMPRODUCT( (Data!$A$2:$A$10002=$A75)*(Data!$B$2:$B$10002=$B75)*(Data!$D$2:$D$10002=N$3)*(Data!$E$2:$E$10002) )=0,"N/A",SUMPRODUCT( (Data!$A$2:$A$10002=$A75)*(Data!$B$2:$B$10002=$B75)*(Data!$D$2:$D$10002=N$3)*(Data!$E$2:$E$10002&lt;=N$5) ) ),"N/A")</f>
        <v>N/A</v>
      </c>
      <c r="O75" s="6" t="str">
        <f>IF(O$4="x",IF( SUMPRODUCT( (Data!$A$2:$A$10002=$A75)*(Data!$B$2:$B$10002=$B75)*(Data!$D$2:$D$10002=O$3)*(Data!$E$2:$E$10002) )=0,"N/A",SUMPRODUCT( (Data!$A$2:$A$10002=$A75)*(Data!$B$2:$B$10002=$B75)*(Data!$D$2:$D$10002=O$3)*(Data!$E$2:$E$10002&lt;=O$5) ) ),"N/A")</f>
        <v>N/A</v>
      </c>
      <c r="P75" s="6" t="str">
        <f>IF(P$4="x",IF( SUMPRODUCT( (Data!$A$2:$A$10002=$A75)*(Data!$B$2:$B$10002=$B75)*(Data!$D$2:$D$10002=P$3)*(Data!$E$2:$E$10002) )=0,"N/A",SUMPRODUCT( (Data!$A$2:$A$10002=$A75)*(Data!$B$2:$B$10002=$B75)*(Data!$D$2:$D$10002=P$3)*(Data!$E$2:$E$10002&lt;=P$5) ) ),"N/A")</f>
        <v>N/A</v>
      </c>
      <c r="Q75" s="6" t="str">
        <f>IF(Q$4="x",IF( SUMPRODUCT( (Data!$A$2:$A$10002=$A75)*(Data!$B$2:$B$10002=$B75)*(Data!$D$2:$D$10002=Q$3)*(Data!$E$2:$E$10002) )=0,"N/A",SUMPRODUCT( (Data!$A$2:$A$10002=$A75)*(Data!$B$2:$B$10002=$B75)*(Data!$D$2:$D$10002=Q$3)*(Data!$E$2:$E$10002&lt;=Q$5) ) ),"N/A")</f>
        <v>N/A</v>
      </c>
      <c r="R75" s="6">
        <f>IF(R$4="x",IF( SUMPRODUCT( (Data!$A$2:$A$10002=$A75)*(Data!$B$2:$B$10002=$B75)*(Data!$D$2:$D$10002=R$3)*(Data!$E$2:$E$10002) )=0,"N/A",SUMPRODUCT( (Data!$A$2:$A$10002=$A75)*(Data!$B$2:$B$10002=$B75)*(Data!$D$2:$D$10002=R$3)*(Data!$E$2:$E$10002&lt;=R$5) ) ),"N/A")</f>
        <v>1</v>
      </c>
      <c r="S75" s="6" t="str">
        <f>IF(S$4="x",IF( SUMPRODUCT( (Data!$A$2:$A$10002=$A75)*(Data!$B$2:$B$10002=$B75)*(Data!$D$2:$D$10002=S$3)*(Data!$E$2:$E$10002) )=0,"N/A",SUMPRODUCT( (Data!$A$2:$A$10002=$A75)*(Data!$B$2:$B$10002=$B75)*(Data!$D$2:$D$10002=S$3)*(Data!$E$2:$E$10002&lt;=S$5) ) ),"N/A")</f>
        <v>N/A</v>
      </c>
      <c r="T75" s="6" t="str">
        <f>IF(T$4="x",IF( SUMPRODUCT( (Data!$A$2:$A$10002=$A75)*(Data!$B$2:$B$10002=$B75)*(Data!$D$2:$D$10002=T$3)*(Data!$E$2:$E$10002) )=0,"N/A",SUMPRODUCT( (Data!$A$2:$A$10002=$A75)*(Data!$B$2:$B$10002=$B75)*(Data!$D$2:$D$10002=T$3)*(Data!$E$2:$E$10002&lt;=T$5) ) ),"N/A")</f>
        <v>N/A</v>
      </c>
      <c r="U75" s="6" t="str">
        <f>IF(U$4="x",IF( SUMPRODUCT( (Data!$A$2:$A$10002=$A75)*(Data!$B$2:$B$10002=$B75)*(Data!$D$2:$D$10002=U$3)*(Data!$E$2:$E$10002) )=0,"N/A",SUMPRODUCT( (Data!$A$2:$A$10002=$A75)*(Data!$B$2:$B$10002=$B75)*(Data!$D$2:$D$10002=U$3)*(Data!$E$2:$E$10002&lt;=U$5) ) ),"N/A")</f>
        <v>N/A</v>
      </c>
      <c r="V75" s="6" t="str">
        <f>IF(V$4="x",IF( SUMPRODUCT( (Data!$A$2:$A$10002=$A75)*(Data!$B$2:$B$10002=$B75)*(Data!$D$2:$D$10002=V$3)*(Data!$E$2:$E$10002) )=0,"N/A",SUMPRODUCT( (Data!$A$2:$A$10002=$A75)*(Data!$B$2:$B$10002=$B75)*(Data!$D$2:$D$10002=V$3)*(Data!$E$2:$E$10002&lt;=V$5) ) ),"N/A")</f>
        <v>N/A</v>
      </c>
      <c r="W75" s="6" t="str">
        <f>IF(W$4="x",IF( SUMPRODUCT( (Data!$A$2:$A$10002=$A75)*(Data!$B$2:$B$10002=$B75)*(Data!$D$2:$D$10002=W$3)*(Data!$E$2:$E$10002) )=0,"N/A",SUMPRODUCT( (Data!$A$2:$A$10002=$A75)*(Data!$B$2:$B$10002=$B75)*(Data!$D$2:$D$10002=W$3)*(Data!$E$2:$E$10002&lt;=W$5) ) ),"N/A")</f>
        <v>N/A</v>
      </c>
      <c r="X75" s="6" t="str">
        <f>IF(X$4="x",IF( SUMPRODUCT( (Data!$A$2:$A$10002=$A75)*(Data!$B$2:$B$10002=$B75)*(Data!$D$2:$D$10002=X$3)*(Data!$E$2:$E$10002) )=0,"N/A",SUMPRODUCT( (Data!$A$2:$A$10002=$A75)*(Data!$B$2:$B$10002=$B75)*(Data!$D$2:$D$10002=X$3)*(Data!$E$2:$E$10002&lt;=X$5) ) ),"N/A")</f>
        <v>N/A</v>
      </c>
      <c r="Y75" s="6">
        <f t="shared" si="100"/>
        <v>1</v>
      </c>
      <c r="AD75" s="6" t="str">
        <f>IF(AD$4="x",IF( SUMPRODUCT( (Data!$A$2:$A$10002=$A75)*(Data!$B$2:$B$10002=$B75)*(Data!$D$2:$D$10002=AD$3)*(Data!$E$2:$E$10002) )=0,"N/A",SUMPRODUCT( (Data!$A$2:$A$10002=$A75)*(Data!$B$2:$B$10002=$B75)*(Data!$D$2:$D$10002=AD$3)*(Data!$F$2:$F$10002&lt;=AD$5) ) ),"N/A")</f>
        <v>N/A</v>
      </c>
      <c r="AE75" s="6" t="str">
        <f>IF(AE$4="x",IF( SUMPRODUCT( (Data!$A$2:$A$10002=$A75)*(Data!$B$2:$B$10002=$B75)*(Data!$D$2:$D$10002=AE$3)*(Data!$E$2:$E$10002) )=0,"N/A",SUMPRODUCT( (Data!$A$2:$A$10002=$A75)*(Data!$B$2:$B$10002=$B75)*(Data!$D$2:$D$10002=AE$3)*(Data!$F$2:$F$10002&lt;=AE$5) ) ),"N/A")</f>
        <v>N/A</v>
      </c>
      <c r="AF75" s="6" t="str">
        <f>IF(AF$4="x",IF( SUMPRODUCT( (Data!$A$2:$A$10002=$A75)*(Data!$B$2:$B$10002=$B75)*(Data!$D$2:$D$10002=AF$3)*(Data!$E$2:$E$10002) )=0,"N/A",SUMPRODUCT( (Data!$A$2:$A$10002=$A75)*(Data!$B$2:$B$10002=$B75)*(Data!$D$2:$D$10002=AF$3)*(Data!$F$2:$F$10002&lt;=AF$5) ) ),"N/A")</f>
        <v>N/A</v>
      </c>
      <c r="AG75" s="6" t="str">
        <f>IF(AG$4="x",IF( SUMPRODUCT( (Data!$A$2:$A$10002=$A75)*(Data!$B$2:$B$10002=$B75)*(Data!$D$2:$D$10002=AG$3)*(Data!$E$2:$E$10002) )=0,"N/A",SUMPRODUCT( (Data!$A$2:$A$10002=$A75)*(Data!$B$2:$B$10002=$B75)*(Data!$D$2:$D$10002=AG$3)*(Data!$F$2:$F$10002&lt;=AG$5) ) ),"N/A")</f>
        <v>N/A</v>
      </c>
      <c r="AH75" s="6" t="str">
        <f>IF(AH$4="x",IF( SUMPRODUCT( (Data!$A$2:$A$10002=$A75)*(Data!$B$2:$B$10002=$B75)*(Data!$D$2:$D$10002=AH$3)*(Data!$E$2:$E$10002) )=0,"N/A",SUMPRODUCT( (Data!$A$2:$A$10002=$A75)*(Data!$B$2:$B$10002=$B75)*(Data!$D$2:$D$10002=AH$3)*(Data!$F$2:$F$10002&lt;=AH$5) ) ),"N/A")</f>
        <v>N/A</v>
      </c>
      <c r="AI75" s="6" t="str">
        <f>IF(AI$4="x",IF( SUMPRODUCT( (Data!$A$2:$A$10002=$A75)*(Data!$B$2:$B$10002=$B75)*(Data!$D$2:$D$10002=AI$3)*(Data!$E$2:$E$10002) )=0,"N/A",SUMPRODUCT( (Data!$A$2:$A$10002=$A75)*(Data!$B$2:$B$10002=$B75)*(Data!$D$2:$D$10002=AI$3)*(Data!$F$2:$F$10002&lt;=AI$5) ) ),"N/A")</f>
        <v>N/A</v>
      </c>
      <c r="AJ75" s="6" t="str">
        <f>IF(AJ$4="x",IF( SUMPRODUCT( (Data!$A$2:$A$10002=$A75)*(Data!$B$2:$B$10002=$B75)*(Data!$D$2:$D$10002=AJ$3)*(Data!$E$2:$E$10002) )=0,"N/A",SUMPRODUCT( (Data!$A$2:$A$10002=$A75)*(Data!$B$2:$B$10002=$B75)*(Data!$D$2:$D$10002=AJ$3)*(Data!$F$2:$F$10002&lt;=AJ$5) ) ),"N/A")</f>
        <v>N/A</v>
      </c>
      <c r="AK75" s="6" t="str">
        <f>IF(AK$4="x",IF( SUMPRODUCT( (Data!$A$2:$A$10002=$A75)*(Data!$B$2:$B$10002=$B75)*(Data!$D$2:$D$10002=AK$3)*(Data!$E$2:$E$10002) )=0,"N/A",SUMPRODUCT( (Data!$A$2:$A$10002=$A75)*(Data!$B$2:$B$10002=$B75)*(Data!$D$2:$D$10002=AK$3)*(Data!$F$2:$F$10002&lt;=AK$5) ) ),"N/A")</f>
        <v>N/A</v>
      </c>
      <c r="AL75" s="6" t="str">
        <f>IF(AL$4="x",IF( SUMPRODUCT( (Data!$A$2:$A$10002=$A75)*(Data!$B$2:$B$10002=$B75)*(Data!$D$2:$D$10002=AL$3)*(Data!$E$2:$E$10002) )=0,"N/A",SUMPRODUCT( (Data!$A$2:$A$10002=$A75)*(Data!$B$2:$B$10002=$B75)*(Data!$D$2:$D$10002=AL$3)*(Data!$F$2:$F$10002&lt;=AL$5) ) ),"N/A")</f>
        <v>N/A</v>
      </c>
      <c r="AM75" s="6" t="str">
        <f>IF(AM$4="x",IF( SUMPRODUCT( (Data!$A$2:$A$10002=$A75)*(Data!$B$2:$B$10002=$B75)*(Data!$D$2:$D$10002=AM$3)*(Data!$E$2:$E$10002) )=0,"N/A",SUMPRODUCT( (Data!$A$2:$A$10002=$A75)*(Data!$B$2:$B$10002=$B75)*(Data!$D$2:$D$10002=AM$3)*(Data!$F$2:$F$10002&lt;=AM$5) ) ),"N/A")</f>
        <v>N/A</v>
      </c>
      <c r="AN75" s="6" t="str">
        <f>IF(AN$4="x",IF( SUMPRODUCT( (Data!$A$2:$A$10002=$A75)*(Data!$B$2:$B$10002=$B75)*(Data!$D$2:$D$10002=AN$3)*(Data!$E$2:$E$10002) )=0,"N/A",SUMPRODUCT( (Data!$A$2:$A$10002=$A75)*(Data!$B$2:$B$10002=$B75)*(Data!$D$2:$D$10002=AN$3)*(Data!$F$2:$F$10002&lt;=AN$5) ) ),"N/A")</f>
        <v>N/A</v>
      </c>
      <c r="AO75" s="6" t="str">
        <f>IF(AO$4="x",IF( SUMPRODUCT( (Data!$A$2:$A$10002=$A75)*(Data!$B$2:$B$10002=$B75)*(Data!$D$2:$D$10002=AO$3)*(Data!$E$2:$E$10002) )=0,"N/A",SUMPRODUCT( (Data!$A$2:$A$10002=$A75)*(Data!$B$2:$B$10002=$B75)*(Data!$D$2:$D$10002=AO$3)*(Data!$F$2:$F$10002&lt;=AO$5) ) ),"N/A")</f>
        <v>N/A</v>
      </c>
      <c r="AP75" s="6" t="str">
        <f>IF(AP$4="x",IF( SUMPRODUCT( (Data!$A$2:$A$10002=$A75)*(Data!$B$2:$B$10002=$B75)*(Data!$D$2:$D$10002=AP$3)*(Data!$E$2:$E$10002) )=0,"N/A",SUMPRODUCT( (Data!$A$2:$A$10002=$A75)*(Data!$B$2:$B$10002=$B75)*(Data!$D$2:$D$10002=AP$3)*(Data!$F$2:$F$10002&lt;=AP$5) ) ),"N/A")</f>
        <v>N/A</v>
      </c>
      <c r="AQ75" s="6" t="str">
        <f>IF(AQ$4="x",IF( SUMPRODUCT( (Data!$A$2:$A$10002=$A75)*(Data!$B$2:$B$10002=$B75)*(Data!$D$2:$D$10002=AQ$3)*(Data!$E$2:$E$10002) )=0,"N/A",SUMPRODUCT( (Data!$A$2:$A$10002=$A75)*(Data!$B$2:$B$10002=$B75)*(Data!$D$2:$D$10002=AQ$3)*(Data!$F$2:$F$10002&lt;=AQ$5) ) ),"N/A")</f>
        <v>N/A</v>
      </c>
      <c r="AR75" s="6">
        <f>IF(AR$4="x",IF( SUMPRODUCT( (Data!$A$2:$A$10002=$A75)*(Data!$B$2:$B$10002=$B75)*(Data!$D$2:$D$10002=AR$3)*(Data!$E$2:$E$10002) )=0,"N/A",SUMPRODUCT( (Data!$A$2:$A$10002=$A75)*(Data!$B$2:$B$10002=$B75)*(Data!$D$2:$D$10002=AR$3)*(Data!$F$2:$F$10002&lt;=AR$5) ) ),"N/A")</f>
        <v>1</v>
      </c>
      <c r="AS75" s="6" t="str">
        <f>IF(AS$4="x",IF( SUMPRODUCT( (Data!$A$2:$A$10002=$A75)*(Data!$B$2:$B$10002=$B75)*(Data!$D$2:$D$10002=AS$3)*(Data!$E$2:$E$10002) )=0,"N/A",SUMPRODUCT( (Data!$A$2:$A$10002=$A75)*(Data!$B$2:$B$10002=$B75)*(Data!$D$2:$D$10002=AS$3)*(Data!$F$2:$F$10002&lt;=AS$5) ) ),"N/A")</f>
        <v>N/A</v>
      </c>
      <c r="AT75" s="6" t="str">
        <f>IF(AT$4="x",IF( SUMPRODUCT( (Data!$A$2:$A$10002=$A75)*(Data!$B$2:$B$10002=$B75)*(Data!$D$2:$D$10002=AT$3)*(Data!$E$2:$E$10002) )=0,"N/A",SUMPRODUCT( (Data!$A$2:$A$10002=$A75)*(Data!$B$2:$B$10002=$B75)*(Data!$D$2:$D$10002=AT$3)*(Data!$F$2:$F$10002&lt;=AT$5) ) ),"N/A")</f>
        <v>N/A</v>
      </c>
      <c r="AU75" s="6" t="str">
        <f>IF(AU$4="x",IF( SUMPRODUCT( (Data!$A$2:$A$10002=$A75)*(Data!$B$2:$B$10002=$B75)*(Data!$D$2:$D$10002=AU$3)*(Data!$E$2:$E$10002) )=0,"N/A",SUMPRODUCT( (Data!$A$2:$A$10002=$A75)*(Data!$B$2:$B$10002=$B75)*(Data!$D$2:$D$10002=AU$3)*(Data!$F$2:$F$10002&lt;=AU$5) ) ),"N/A")</f>
        <v>N/A</v>
      </c>
      <c r="AV75" s="6" t="str">
        <f>IF(AV$4="x",IF( SUMPRODUCT( (Data!$A$2:$A$10002=$A75)*(Data!$B$2:$B$10002=$B75)*(Data!$D$2:$D$10002=AV$3)*(Data!$E$2:$E$10002) )=0,"N/A",SUMPRODUCT( (Data!$A$2:$A$10002=$A75)*(Data!$B$2:$B$10002=$B75)*(Data!$D$2:$D$10002=AV$3)*(Data!$F$2:$F$10002&lt;=AV$5) ) ),"N/A")</f>
        <v>N/A</v>
      </c>
      <c r="AW75" s="6" t="str">
        <f>IF(AW$4="x",IF( SUMPRODUCT( (Data!$A$2:$A$10002=$A75)*(Data!$B$2:$B$10002=$B75)*(Data!$D$2:$D$10002=AW$3)*(Data!$E$2:$E$10002) )=0,"N/A",SUMPRODUCT( (Data!$A$2:$A$10002=$A75)*(Data!$B$2:$B$10002=$B75)*(Data!$D$2:$D$10002=AW$3)*(Data!$F$2:$F$10002&lt;=AW$5) ) ),"N/A")</f>
        <v>N/A</v>
      </c>
      <c r="AX75" s="6" t="str">
        <f>IF(AX$4="x",IF( SUMPRODUCT( (Data!$A$2:$A$10002=$A75)*(Data!$B$2:$B$10002=$B75)*(Data!$D$2:$D$10002=AX$3)*(Data!$E$2:$E$10002) )=0,"N/A",SUMPRODUCT( (Data!$A$2:$A$10002=$A75)*(Data!$B$2:$B$10002=$B75)*(Data!$D$2:$D$10002=AX$3)*(Data!$F$2:$F$10002&lt;=AX$5) ) ),"N/A")</f>
        <v>N/A</v>
      </c>
      <c r="AY75" s="6">
        <f t="shared" si="101"/>
        <v>1</v>
      </c>
      <c r="BD75" s="6" t="str">
        <f t="shared" si="102"/>
        <v>N/A</v>
      </c>
      <c r="BE75" s="6" t="str">
        <f t="shared" si="103"/>
        <v>N/A</v>
      </c>
      <c r="BF75" s="6" t="str">
        <f t="shared" si="104"/>
        <v>N/A</v>
      </c>
      <c r="BG75" s="6" t="str">
        <f t="shared" si="105"/>
        <v>N/A</v>
      </c>
      <c r="BH75" s="6" t="str">
        <f t="shared" si="106"/>
        <v>N/A</v>
      </c>
      <c r="BI75" s="6" t="str">
        <f t="shared" si="107"/>
        <v>N/A</v>
      </c>
      <c r="BJ75" s="6" t="str">
        <f t="shared" si="108"/>
        <v>N/A</v>
      </c>
      <c r="BK75" s="6" t="str">
        <f t="shared" si="109"/>
        <v>N/A</v>
      </c>
      <c r="BL75" s="6" t="str">
        <f t="shared" si="110"/>
        <v>N/A</v>
      </c>
      <c r="BM75" s="6" t="str">
        <f t="shared" si="111"/>
        <v>N/A</v>
      </c>
      <c r="BN75" s="6" t="str">
        <f t="shared" si="112"/>
        <v>N/A</v>
      </c>
      <c r="BO75" s="6" t="str">
        <f t="shared" si="113"/>
        <v>N/A</v>
      </c>
      <c r="BP75" s="6" t="str">
        <f t="shared" si="114"/>
        <v>N/A</v>
      </c>
      <c r="BQ75" s="6" t="str">
        <f t="shared" si="115"/>
        <v>N/A</v>
      </c>
      <c r="BR75" s="6">
        <f t="shared" si="116"/>
        <v>1</v>
      </c>
      <c r="BS75" s="6" t="str">
        <f t="shared" si="117"/>
        <v>N/A</v>
      </c>
      <c r="BT75" s="6" t="str">
        <f t="shared" si="118"/>
        <v>N/A</v>
      </c>
      <c r="BU75" s="6" t="str">
        <f t="shared" si="119"/>
        <v>N/A</v>
      </c>
      <c r="BV75" s="6" t="str">
        <f t="shared" si="120"/>
        <v>N/A</v>
      </c>
      <c r="BW75" s="6" t="str">
        <f t="shared" si="121"/>
        <v>N/A</v>
      </c>
      <c r="BX75" s="6" t="str">
        <f t="shared" si="122"/>
        <v>N/A</v>
      </c>
      <c r="BY75" s="6">
        <f t="shared" si="123"/>
        <v>1</v>
      </c>
    </row>
    <row r="76" spans="1:77" x14ac:dyDescent="0.25">
      <c r="A76" s="6" t="s">
        <v>115</v>
      </c>
      <c r="B76" s="6" t="s">
        <v>108</v>
      </c>
      <c r="C76" s="26"/>
      <c r="D76" s="6" t="str">
        <f>IF(D$4="x",IF( SUMPRODUCT( (Data!$A$2:$A$10002=$A76)*(Data!$B$2:$B$10002=$B76)*(Data!$D$2:$D$10002=D$3)*(Data!$E$2:$E$10002) )=0,"N/A",SUMPRODUCT( (Data!$A$2:$A$10002=$A76)*(Data!$B$2:$B$10002=$B76)*(Data!$D$2:$D$10002=D$3)*(Data!$E$2:$E$10002&lt;=D$5) ) ),"N/A")</f>
        <v>N/A</v>
      </c>
      <c r="E76" s="6" t="str">
        <f>IF(E$4="x",IF( SUMPRODUCT( (Data!$A$2:$A$10002=$A76)*(Data!$B$2:$B$10002=$B76)*(Data!$D$2:$D$10002=E$3)*(Data!$E$2:$E$10002) )=0,"N/A",SUMPRODUCT( (Data!$A$2:$A$10002=$A76)*(Data!$B$2:$B$10002=$B76)*(Data!$D$2:$D$10002=E$3)*(Data!$E$2:$E$10002&lt;=E$5) ) ),"N/A")</f>
        <v>N/A</v>
      </c>
      <c r="F76" s="6" t="str">
        <f>IF(F$4="x",IF( SUMPRODUCT( (Data!$A$2:$A$10002=$A76)*(Data!$B$2:$B$10002=$B76)*(Data!$D$2:$D$10002=F$3)*(Data!$E$2:$E$10002) )=0,"N/A",SUMPRODUCT( (Data!$A$2:$A$10002=$A76)*(Data!$B$2:$B$10002=$B76)*(Data!$D$2:$D$10002=F$3)*(Data!$E$2:$E$10002&lt;=F$5) ) ),"N/A")</f>
        <v>N/A</v>
      </c>
      <c r="G76" s="6" t="str">
        <f>IF(G$4="x",IF( SUMPRODUCT( (Data!$A$2:$A$10002=$A76)*(Data!$B$2:$B$10002=$B76)*(Data!$D$2:$D$10002=G$3)*(Data!$E$2:$E$10002) )=0,"N/A",SUMPRODUCT( (Data!$A$2:$A$10002=$A76)*(Data!$B$2:$B$10002=$B76)*(Data!$D$2:$D$10002=G$3)*(Data!$E$2:$E$10002&lt;=G$5) ) ),"N/A")</f>
        <v>N/A</v>
      </c>
      <c r="H76" s="6" t="str">
        <f>IF(H$4="x",IF( SUMPRODUCT( (Data!$A$2:$A$10002=$A76)*(Data!$B$2:$B$10002=$B76)*(Data!$D$2:$D$10002=H$3)*(Data!$E$2:$E$10002) )=0,"N/A",SUMPRODUCT( (Data!$A$2:$A$10002=$A76)*(Data!$B$2:$B$10002=$B76)*(Data!$D$2:$D$10002=H$3)*(Data!$E$2:$E$10002&lt;=H$5) ) ),"N/A")</f>
        <v>N/A</v>
      </c>
      <c r="I76" s="6" t="str">
        <f>IF(I$4="x",IF( SUMPRODUCT( (Data!$A$2:$A$10002=$A76)*(Data!$B$2:$B$10002=$B76)*(Data!$D$2:$D$10002=I$3)*(Data!$E$2:$E$10002) )=0,"N/A",SUMPRODUCT( (Data!$A$2:$A$10002=$A76)*(Data!$B$2:$B$10002=$B76)*(Data!$D$2:$D$10002=I$3)*(Data!$E$2:$E$10002&lt;=I$5) ) ),"N/A")</f>
        <v>N/A</v>
      </c>
      <c r="J76" s="6" t="str">
        <f>IF(J$4="x",IF( SUMPRODUCT( (Data!$A$2:$A$10002=$A76)*(Data!$B$2:$B$10002=$B76)*(Data!$D$2:$D$10002=J$3)*(Data!$E$2:$E$10002) )=0,"N/A",SUMPRODUCT( (Data!$A$2:$A$10002=$A76)*(Data!$B$2:$B$10002=$B76)*(Data!$D$2:$D$10002=J$3)*(Data!$E$2:$E$10002&lt;=J$5) ) ),"N/A")</f>
        <v>N/A</v>
      </c>
      <c r="K76" s="6" t="str">
        <f>IF(K$4="x",IF( SUMPRODUCT( (Data!$A$2:$A$10002=$A76)*(Data!$B$2:$B$10002=$B76)*(Data!$D$2:$D$10002=K$3)*(Data!$E$2:$E$10002) )=0,"N/A",SUMPRODUCT( (Data!$A$2:$A$10002=$A76)*(Data!$B$2:$B$10002=$B76)*(Data!$D$2:$D$10002=K$3)*(Data!$E$2:$E$10002&lt;=K$5) ) ),"N/A")</f>
        <v>N/A</v>
      </c>
      <c r="L76" s="6" t="str">
        <f>IF(L$4="x",IF( SUMPRODUCT( (Data!$A$2:$A$10002=$A76)*(Data!$B$2:$B$10002=$B76)*(Data!$D$2:$D$10002=L$3)*(Data!$E$2:$E$10002) )=0,"N/A",SUMPRODUCT( (Data!$A$2:$A$10002=$A76)*(Data!$B$2:$B$10002=$B76)*(Data!$D$2:$D$10002=L$3)*(Data!$E$2:$E$10002&lt;=L$5) ) ),"N/A")</f>
        <v>N/A</v>
      </c>
      <c r="M76" s="6" t="str">
        <f>IF(M$4="x",IF( SUMPRODUCT( (Data!$A$2:$A$10002=$A76)*(Data!$B$2:$B$10002=$B76)*(Data!$D$2:$D$10002=M$3)*(Data!$E$2:$E$10002) )=0,"N/A",SUMPRODUCT( (Data!$A$2:$A$10002=$A76)*(Data!$B$2:$B$10002=$B76)*(Data!$D$2:$D$10002=M$3)*(Data!$E$2:$E$10002&lt;=M$5) ) ),"N/A")</f>
        <v>N/A</v>
      </c>
      <c r="N76" s="6" t="str">
        <f>IF(N$4="x",IF( SUMPRODUCT( (Data!$A$2:$A$10002=$A76)*(Data!$B$2:$B$10002=$B76)*(Data!$D$2:$D$10002=N$3)*(Data!$E$2:$E$10002) )=0,"N/A",SUMPRODUCT( (Data!$A$2:$A$10002=$A76)*(Data!$B$2:$B$10002=$B76)*(Data!$D$2:$D$10002=N$3)*(Data!$E$2:$E$10002&lt;=N$5) ) ),"N/A")</f>
        <v>N/A</v>
      </c>
      <c r="O76" s="6" t="str">
        <f>IF(O$4="x",IF( SUMPRODUCT( (Data!$A$2:$A$10002=$A76)*(Data!$B$2:$B$10002=$B76)*(Data!$D$2:$D$10002=O$3)*(Data!$E$2:$E$10002) )=0,"N/A",SUMPRODUCT( (Data!$A$2:$A$10002=$A76)*(Data!$B$2:$B$10002=$B76)*(Data!$D$2:$D$10002=O$3)*(Data!$E$2:$E$10002&lt;=O$5) ) ),"N/A")</f>
        <v>N/A</v>
      </c>
      <c r="P76" s="6" t="str">
        <f>IF(P$4="x",IF( SUMPRODUCT( (Data!$A$2:$A$10002=$A76)*(Data!$B$2:$B$10002=$B76)*(Data!$D$2:$D$10002=P$3)*(Data!$E$2:$E$10002) )=0,"N/A",SUMPRODUCT( (Data!$A$2:$A$10002=$A76)*(Data!$B$2:$B$10002=$B76)*(Data!$D$2:$D$10002=P$3)*(Data!$E$2:$E$10002&lt;=P$5) ) ),"N/A")</f>
        <v>N/A</v>
      </c>
      <c r="Q76" s="6" t="str">
        <f>IF(Q$4="x",IF( SUMPRODUCT( (Data!$A$2:$A$10002=$A76)*(Data!$B$2:$B$10002=$B76)*(Data!$D$2:$D$10002=Q$3)*(Data!$E$2:$E$10002) )=0,"N/A",SUMPRODUCT( (Data!$A$2:$A$10002=$A76)*(Data!$B$2:$B$10002=$B76)*(Data!$D$2:$D$10002=Q$3)*(Data!$E$2:$E$10002&lt;=Q$5) ) ),"N/A")</f>
        <v>N/A</v>
      </c>
      <c r="R76" s="6">
        <f>IF(R$4="x",IF( SUMPRODUCT( (Data!$A$2:$A$10002=$A76)*(Data!$B$2:$B$10002=$B76)*(Data!$D$2:$D$10002=R$3)*(Data!$E$2:$E$10002) )=0,"N/A",SUMPRODUCT( (Data!$A$2:$A$10002=$A76)*(Data!$B$2:$B$10002=$B76)*(Data!$D$2:$D$10002=R$3)*(Data!$E$2:$E$10002&lt;=R$5) ) ),"N/A")</f>
        <v>1</v>
      </c>
      <c r="S76" s="6" t="str">
        <f>IF(S$4="x",IF( SUMPRODUCT( (Data!$A$2:$A$10002=$A76)*(Data!$B$2:$B$10002=$B76)*(Data!$D$2:$D$10002=S$3)*(Data!$E$2:$E$10002) )=0,"N/A",SUMPRODUCT( (Data!$A$2:$A$10002=$A76)*(Data!$B$2:$B$10002=$B76)*(Data!$D$2:$D$10002=S$3)*(Data!$E$2:$E$10002&lt;=S$5) ) ),"N/A")</f>
        <v>N/A</v>
      </c>
      <c r="T76" s="6" t="str">
        <f>IF(T$4="x",IF( SUMPRODUCT( (Data!$A$2:$A$10002=$A76)*(Data!$B$2:$B$10002=$B76)*(Data!$D$2:$D$10002=T$3)*(Data!$E$2:$E$10002) )=0,"N/A",SUMPRODUCT( (Data!$A$2:$A$10002=$A76)*(Data!$B$2:$B$10002=$B76)*(Data!$D$2:$D$10002=T$3)*(Data!$E$2:$E$10002&lt;=T$5) ) ),"N/A")</f>
        <v>N/A</v>
      </c>
      <c r="U76" s="6" t="str">
        <f>IF(U$4="x",IF( SUMPRODUCT( (Data!$A$2:$A$10002=$A76)*(Data!$B$2:$B$10002=$B76)*(Data!$D$2:$D$10002=U$3)*(Data!$E$2:$E$10002) )=0,"N/A",SUMPRODUCT( (Data!$A$2:$A$10002=$A76)*(Data!$B$2:$B$10002=$B76)*(Data!$D$2:$D$10002=U$3)*(Data!$E$2:$E$10002&lt;=U$5) ) ),"N/A")</f>
        <v>N/A</v>
      </c>
      <c r="V76" s="6" t="str">
        <f>IF(V$4="x",IF( SUMPRODUCT( (Data!$A$2:$A$10002=$A76)*(Data!$B$2:$B$10002=$B76)*(Data!$D$2:$D$10002=V$3)*(Data!$E$2:$E$10002) )=0,"N/A",SUMPRODUCT( (Data!$A$2:$A$10002=$A76)*(Data!$B$2:$B$10002=$B76)*(Data!$D$2:$D$10002=V$3)*(Data!$E$2:$E$10002&lt;=V$5) ) ),"N/A")</f>
        <v>N/A</v>
      </c>
      <c r="W76" s="6" t="str">
        <f>IF(W$4="x",IF( SUMPRODUCT( (Data!$A$2:$A$10002=$A76)*(Data!$B$2:$B$10002=$B76)*(Data!$D$2:$D$10002=W$3)*(Data!$E$2:$E$10002) )=0,"N/A",SUMPRODUCT( (Data!$A$2:$A$10002=$A76)*(Data!$B$2:$B$10002=$B76)*(Data!$D$2:$D$10002=W$3)*(Data!$E$2:$E$10002&lt;=W$5) ) ),"N/A")</f>
        <v>N/A</v>
      </c>
      <c r="X76" s="6" t="str">
        <f>IF(X$4="x",IF( SUMPRODUCT( (Data!$A$2:$A$10002=$A76)*(Data!$B$2:$B$10002=$B76)*(Data!$D$2:$D$10002=X$3)*(Data!$E$2:$E$10002) )=0,"N/A",SUMPRODUCT( (Data!$A$2:$A$10002=$A76)*(Data!$B$2:$B$10002=$B76)*(Data!$D$2:$D$10002=X$3)*(Data!$E$2:$E$10002&lt;=X$5) ) ),"N/A")</f>
        <v>N/A</v>
      </c>
      <c r="Y76" s="6">
        <f t="shared" si="100"/>
        <v>1</v>
      </c>
      <c r="AD76" s="6" t="str">
        <f>IF(AD$4="x",IF( SUMPRODUCT( (Data!$A$2:$A$10002=$A76)*(Data!$B$2:$B$10002=$B76)*(Data!$D$2:$D$10002=AD$3)*(Data!$E$2:$E$10002) )=0,"N/A",SUMPRODUCT( (Data!$A$2:$A$10002=$A76)*(Data!$B$2:$B$10002=$B76)*(Data!$D$2:$D$10002=AD$3)*(Data!$F$2:$F$10002&lt;=AD$5) ) ),"N/A")</f>
        <v>N/A</v>
      </c>
      <c r="AE76" s="6" t="str">
        <f>IF(AE$4="x",IF( SUMPRODUCT( (Data!$A$2:$A$10002=$A76)*(Data!$B$2:$B$10002=$B76)*(Data!$D$2:$D$10002=AE$3)*(Data!$E$2:$E$10002) )=0,"N/A",SUMPRODUCT( (Data!$A$2:$A$10002=$A76)*(Data!$B$2:$B$10002=$B76)*(Data!$D$2:$D$10002=AE$3)*(Data!$F$2:$F$10002&lt;=AE$5) ) ),"N/A")</f>
        <v>N/A</v>
      </c>
      <c r="AF76" s="6" t="str">
        <f>IF(AF$4="x",IF( SUMPRODUCT( (Data!$A$2:$A$10002=$A76)*(Data!$B$2:$B$10002=$B76)*(Data!$D$2:$D$10002=AF$3)*(Data!$E$2:$E$10002) )=0,"N/A",SUMPRODUCT( (Data!$A$2:$A$10002=$A76)*(Data!$B$2:$B$10002=$B76)*(Data!$D$2:$D$10002=AF$3)*(Data!$F$2:$F$10002&lt;=AF$5) ) ),"N/A")</f>
        <v>N/A</v>
      </c>
      <c r="AG76" s="6" t="str">
        <f>IF(AG$4="x",IF( SUMPRODUCT( (Data!$A$2:$A$10002=$A76)*(Data!$B$2:$B$10002=$B76)*(Data!$D$2:$D$10002=AG$3)*(Data!$E$2:$E$10002) )=0,"N/A",SUMPRODUCT( (Data!$A$2:$A$10002=$A76)*(Data!$B$2:$B$10002=$B76)*(Data!$D$2:$D$10002=AG$3)*(Data!$F$2:$F$10002&lt;=AG$5) ) ),"N/A")</f>
        <v>N/A</v>
      </c>
      <c r="AH76" s="6" t="str">
        <f>IF(AH$4="x",IF( SUMPRODUCT( (Data!$A$2:$A$10002=$A76)*(Data!$B$2:$B$10002=$B76)*(Data!$D$2:$D$10002=AH$3)*(Data!$E$2:$E$10002) )=0,"N/A",SUMPRODUCT( (Data!$A$2:$A$10002=$A76)*(Data!$B$2:$B$10002=$B76)*(Data!$D$2:$D$10002=AH$3)*(Data!$F$2:$F$10002&lt;=AH$5) ) ),"N/A")</f>
        <v>N/A</v>
      </c>
      <c r="AI76" s="6" t="str">
        <f>IF(AI$4="x",IF( SUMPRODUCT( (Data!$A$2:$A$10002=$A76)*(Data!$B$2:$B$10002=$B76)*(Data!$D$2:$D$10002=AI$3)*(Data!$E$2:$E$10002) )=0,"N/A",SUMPRODUCT( (Data!$A$2:$A$10002=$A76)*(Data!$B$2:$B$10002=$B76)*(Data!$D$2:$D$10002=AI$3)*(Data!$F$2:$F$10002&lt;=AI$5) ) ),"N/A")</f>
        <v>N/A</v>
      </c>
      <c r="AJ76" s="6" t="str">
        <f>IF(AJ$4="x",IF( SUMPRODUCT( (Data!$A$2:$A$10002=$A76)*(Data!$B$2:$B$10002=$B76)*(Data!$D$2:$D$10002=AJ$3)*(Data!$E$2:$E$10002) )=0,"N/A",SUMPRODUCT( (Data!$A$2:$A$10002=$A76)*(Data!$B$2:$B$10002=$B76)*(Data!$D$2:$D$10002=AJ$3)*(Data!$F$2:$F$10002&lt;=AJ$5) ) ),"N/A")</f>
        <v>N/A</v>
      </c>
      <c r="AK76" s="6" t="str">
        <f>IF(AK$4="x",IF( SUMPRODUCT( (Data!$A$2:$A$10002=$A76)*(Data!$B$2:$B$10002=$B76)*(Data!$D$2:$D$10002=AK$3)*(Data!$E$2:$E$10002) )=0,"N/A",SUMPRODUCT( (Data!$A$2:$A$10002=$A76)*(Data!$B$2:$B$10002=$B76)*(Data!$D$2:$D$10002=AK$3)*(Data!$F$2:$F$10002&lt;=AK$5) ) ),"N/A")</f>
        <v>N/A</v>
      </c>
      <c r="AL76" s="6" t="str">
        <f>IF(AL$4="x",IF( SUMPRODUCT( (Data!$A$2:$A$10002=$A76)*(Data!$B$2:$B$10002=$B76)*(Data!$D$2:$D$10002=AL$3)*(Data!$E$2:$E$10002) )=0,"N/A",SUMPRODUCT( (Data!$A$2:$A$10002=$A76)*(Data!$B$2:$B$10002=$B76)*(Data!$D$2:$D$10002=AL$3)*(Data!$F$2:$F$10002&lt;=AL$5) ) ),"N/A")</f>
        <v>N/A</v>
      </c>
      <c r="AM76" s="6" t="str">
        <f>IF(AM$4="x",IF( SUMPRODUCT( (Data!$A$2:$A$10002=$A76)*(Data!$B$2:$B$10002=$B76)*(Data!$D$2:$D$10002=AM$3)*(Data!$E$2:$E$10002) )=0,"N/A",SUMPRODUCT( (Data!$A$2:$A$10002=$A76)*(Data!$B$2:$B$10002=$B76)*(Data!$D$2:$D$10002=AM$3)*(Data!$F$2:$F$10002&lt;=AM$5) ) ),"N/A")</f>
        <v>N/A</v>
      </c>
      <c r="AN76" s="6" t="str">
        <f>IF(AN$4="x",IF( SUMPRODUCT( (Data!$A$2:$A$10002=$A76)*(Data!$B$2:$B$10002=$B76)*(Data!$D$2:$D$10002=AN$3)*(Data!$E$2:$E$10002) )=0,"N/A",SUMPRODUCT( (Data!$A$2:$A$10002=$A76)*(Data!$B$2:$B$10002=$B76)*(Data!$D$2:$D$10002=AN$3)*(Data!$F$2:$F$10002&lt;=AN$5) ) ),"N/A")</f>
        <v>N/A</v>
      </c>
      <c r="AO76" s="6" t="str">
        <f>IF(AO$4="x",IF( SUMPRODUCT( (Data!$A$2:$A$10002=$A76)*(Data!$B$2:$B$10002=$B76)*(Data!$D$2:$D$10002=AO$3)*(Data!$E$2:$E$10002) )=0,"N/A",SUMPRODUCT( (Data!$A$2:$A$10002=$A76)*(Data!$B$2:$B$10002=$B76)*(Data!$D$2:$D$10002=AO$3)*(Data!$F$2:$F$10002&lt;=AO$5) ) ),"N/A")</f>
        <v>N/A</v>
      </c>
      <c r="AP76" s="6" t="str">
        <f>IF(AP$4="x",IF( SUMPRODUCT( (Data!$A$2:$A$10002=$A76)*(Data!$B$2:$B$10002=$B76)*(Data!$D$2:$D$10002=AP$3)*(Data!$E$2:$E$10002) )=0,"N/A",SUMPRODUCT( (Data!$A$2:$A$10002=$A76)*(Data!$B$2:$B$10002=$B76)*(Data!$D$2:$D$10002=AP$3)*(Data!$F$2:$F$10002&lt;=AP$5) ) ),"N/A")</f>
        <v>N/A</v>
      </c>
      <c r="AQ76" s="6" t="str">
        <f>IF(AQ$4="x",IF( SUMPRODUCT( (Data!$A$2:$A$10002=$A76)*(Data!$B$2:$B$10002=$B76)*(Data!$D$2:$D$10002=AQ$3)*(Data!$E$2:$E$10002) )=0,"N/A",SUMPRODUCT( (Data!$A$2:$A$10002=$A76)*(Data!$B$2:$B$10002=$B76)*(Data!$D$2:$D$10002=AQ$3)*(Data!$F$2:$F$10002&lt;=AQ$5) ) ),"N/A")</f>
        <v>N/A</v>
      </c>
      <c r="AR76" s="6">
        <f>IF(AR$4="x",IF( SUMPRODUCT( (Data!$A$2:$A$10002=$A76)*(Data!$B$2:$B$10002=$B76)*(Data!$D$2:$D$10002=AR$3)*(Data!$E$2:$E$10002) )=0,"N/A",SUMPRODUCT( (Data!$A$2:$A$10002=$A76)*(Data!$B$2:$B$10002=$B76)*(Data!$D$2:$D$10002=AR$3)*(Data!$F$2:$F$10002&lt;=AR$5) ) ),"N/A")</f>
        <v>1</v>
      </c>
      <c r="AS76" s="6" t="str">
        <f>IF(AS$4="x",IF( SUMPRODUCT( (Data!$A$2:$A$10002=$A76)*(Data!$B$2:$B$10002=$B76)*(Data!$D$2:$D$10002=AS$3)*(Data!$E$2:$E$10002) )=0,"N/A",SUMPRODUCT( (Data!$A$2:$A$10002=$A76)*(Data!$B$2:$B$10002=$B76)*(Data!$D$2:$D$10002=AS$3)*(Data!$F$2:$F$10002&lt;=AS$5) ) ),"N/A")</f>
        <v>N/A</v>
      </c>
      <c r="AT76" s="6" t="str">
        <f>IF(AT$4="x",IF( SUMPRODUCT( (Data!$A$2:$A$10002=$A76)*(Data!$B$2:$B$10002=$B76)*(Data!$D$2:$D$10002=AT$3)*(Data!$E$2:$E$10002) )=0,"N/A",SUMPRODUCT( (Data!$A$2:$A$10002=$A76)*(Data!$B$2:$B$10002=$B76)*(Data!$D$2:$D$10002=AT$3)*(Data!$F$2:$F$10002&lt;=AT$5) ) ),"N/A")</f>
        <v>N/A</v>
      </c>
      <c r="AU76" s="6" t="str">
        <f>IF(AU$4="x",IF( SUMPRODUCT( (Data!$A$2:$A$10002=$A76)*(Data!$B$2:$B$10002=$B76)*(Data!$D$2:$D$10002=AU$3)*(Data!$E$2:$E$10002) )=0,"N/A",SUMPRODUCT( (Data!$A$2:$A$10002=$A76)*(Data!$B$2:$B$10002=$B76)*(Data!$D$2:$D$10002=AU$3)*(Data!$F$2:$F$10002&lt;=AU$5) ) ),"N/A")</f>
        <v>N/A</v>
      </c>
      <c r="AV76" s="6" t="str">
        <f>IF(AV$4="x",IF( SUMPRODUCT( (Data!$A$2:$A$10002=$A76)*(Data!$B$2:$B$10002=$B76)*(Data!$D$2:$D$10002=AV$3)*(Data!$E$2:$E$10002) )=0,"N/A",SUMPRODUCT( (Data!$A$2:$A$10002=$A76)*(Data!$B$2:$B$10002=$B76)*(Data!$D$2:$D$10002=AV$3)*(Data!$F$2:$F$10002&lt;=AV$5) ) ),"N/A")</f>
        <v>N/A</v>
      </c>
      <c r="AW76" s="6" t="str">
        <f>IF(AW$4="x",IF( SUMPRODUCT( (Data!$A$2:$A$10002=$A76)*(Data!$B$2:$B$10002=$B76)*(Data!$D$2:$D$10002=AW$3)*(Data!$E$2:$E$10002) )=0,"N/A",SUMPRODUCT( (Data!$A$2:$A$10002=$A76)*(Data!$B$2:$B$10002=$B76)*(Data!$D$2:$D$10002=AW$3)*(Data!$F$2:$F$10002&lt;=AW$5) ) ),"N/A")</f>
        <v>N/A</v>
      </c>
      <c r="AX76" s="6" t="str">
        <f>IF(AX$4="x",IF( SUMPRODUCT( (Data!$A$2:$A$10002=$A76)*(Data!$B$2:$B$10002=$B76)*(Data!$D$2:$D$10002=AX$3)*(Data!$E$2:$E$10002) )=0,"N/A",SUMPRODUCT( (Data!$A$2:$A$10002=$A76)*(Data!$B$2:$B$10002=$B76)*(Data!$D$2:$D$10002=AX$3)*(Data!$F$2:$F$10002&lt;=AX$5) ) ),"N/A")</f>
        <v>N/A</v>
      </c>
      <c r="AY76" s="6">
        <f t="shared" si="101"/>
        <v>1</v>
      </c>
      <c r="BD76" s="6" t="str">
        <f t="shared" si="102"/>
        <v>N/A</v>
      </c>
      <c r="BE76" s="6" t="str">
        <f t="shared" si="103"/>
        <v>N/A</v>
      </c>
      <c r="BF76" s="6" t="str">
        <f t="shared" si="104"/>
        <v>N/A</v>
      </c>
      <c r="BG76" s="6" t="str">
        <f t="shared" si="105"/>
        <v>N/A</v>
      </c>
      <c r="BH76" s="6" t="str">
        <f t="shared" si="106"/>
        <v>N/A</v>
      </c>
      <c r="BI76" s="6" t="str">
        <f t="shared" si="107"/>
        <v>N/A</v>
      </c>
      <c r="BJ76" s="6" t="str">
        <f t="shared" si="108"/>
        <v>N/A</v>
      </c>
      <c r="BK76" s="6" t="str">
        <f t="shared" si="109"/>
        <v>N/A</v>
      </c>
      <c r="BL76" s="6" t="str">
        <f t="shared" si="110"/>
        <v>N/A</v>
      </c>
      <c r="BM76" s="6" t="str">
        <f t="shared" si="111"/>
        <v>N/A</v>
      </c>
      <c r="BN76" s="6" t="str">
        <f t="shared" si="112"/>
        <v>N/A</v>
      </c>
      <c r="BO76" s="6" t="str">
        <f t="shared" si="113"/>
        <v>N/A</v>
      </c>
      <c r="BP76" s="6" t="str">
        <f t="shared" si="114"/>
        <v>N/A</v>
      </c>
      <c r="BQ76" s="6" t="str">
        <f t="shared" si="115"/>
        <v>N/A</v>
      </c>
      <c r="BR76" s="6">
        <f t="shared" si="116"/>
        <v>1</v>
      </c>
      <c r="BS76" s="6" t="str">
        <f t="shared" si="117"/>
        <v>N/A</v>
      </c>
      <c r="BT76" s="6" t="str">
        <f t="shared" si="118"/>
        <v>N/A</v>
      </c>
      <c r="BU76" s="6" t="str">
        <f t="shared" si="119"/>
        <v>N/A</v>
      </c>
      <c r="BV76" s="6" t="str">
        <f t="shared" si="120"/>
        <v>N/A</v>
      </c>
      <c r="BW76" s="6" t="str">
        <f t="shared" si="121"/>
        <v>N/A</v>
      </c>
      <c r="BX76" s="6" t="str">
        <f t="shared" si="122"/>
        <v>N/A</v>
      </c>
      <c r="BY76" s="6">
        <f t="shared" si="123"/>
        <v>1</v>
      </c>
    </row>
    <row r="77" spans="1:77" x14ac:dyDescent="0.25">
      <c r="A77" s="6" t="s">
        <v>116</v>
      </c>
      <c r="B77" s="6" t="s">
        <v>108</v>
      </c>
      <c r="C77" s="26"/>
      <c r="D77" s="6" t="str">
        <f>IF(D$4="x",IF( SUMPRODUCT( (Data!$A$2:$A$10002=$A77)*(Data!$B$2:$B$10002=$B77)*(Data!$D$2:$D$10002=D$3)*(Data!$E$2:$E$10002) )=0,"N/A",SUMPRODUCT( (Data!$A$2:$A$10002=$A77)*(Data!$B$2:$B$10002=$B77)*(Data!$D$2:$D$10002=D$3)*(Data!$E$2:$E$10002&lt;=D$5) ) ),"N/A")</f>
        <v>N/A</v>
      </c>
      <c r="E77" s="6" t="str">
        <f>IF(E$4="x",IF( SUMPRODUCT( (Data!$A$2:$A$10002=$A77)*(Data!$B$2:$B$10002=$B77)*(Data!$D$2:$D$10002=E$3)*(Data!$E$2:$E$10002) )=0,"N/A",SUMPRODUCT( (Data!$A$2:$A$10002=$A77)*(Data!$B$2:$B$10002=$B77)*(Data!$D$2:$D$10002=E$3)*(Data!$E$2:$E$10002&lt;=E$5) ) ),"N/A")</f>
        <v>N/A</v>
      </c>
      <c r="F77" s="6" t="str">
        <f>IF(F$4="x",IF( SUMPRODUCT( (Data!$A$2:$A$10002=$A77)*(Data!$B$2:$B$10002=$B77)*(Data!$D$2:$D$10002=F$3)*(Data!$E$2:$E$10002) )=0,"N/A",SUMPRODUCT( (Data!$A$2:$A$10002=$A77)*(Data!$B$2:$B$10002=$B77)*(Data!$D$2:$D$10002=F$3)*(Data!$E$2:$E$10002&lt;=F$5) ) ),"N/A")</f>
        <v>N/A</v>
      </c>
      <c r="G77" s="6" t="str">
        <f>IF(G$4="x",IF( SUMPRODUCT( (Data!$A$2:$A$10002=$A77)*(Data!$B$2:$B$10002=$B77)*(Data!$D$2:$D$10002=G$3)*(Data!$E$2:$E$10002) )=0,"N/A",SUMPRODUCT( (Data!$A$2:$A$10002=$A77)*(Data!$B$2:$B$10002=$B77)*(Data!$D$2:$D$10002=G$3)*(Data!$E$2:$E$10002&lt;=G$5) ) ),"N/A")</f>
        <v>N/A</v>
      </c>
      <c r="H77" s="6" t="str">
        <f>IF(H$4="x",IF( SUMPRODUCT( (Data!$A$2:$A$10002=$A77)*(Data!$B$2:$B$10002=$B77)*(Data!$D$2:$D$10002=H$3)*(Data!$E$2:$E$10002) )=0,"N/A",SUMPRODUCT( (Data!$A$2:$A$10002=$A77)*(Data!$B$2:$B$10002=$B77)*(Data!$D$2:$D$10002=H$3)*(Data!$E$2:$E$10002&lt;=H$5) ) ),"N/A")</f>
        <v>N/A</v>
      </c>
      <c r="I77" s="6" t="str">
        <f>IF(I$4="x",IF( SUMPRODUCT( (Data!$A$2:$A$10002=$A77)*(Data!$B$2:$B$10002=$B77)*(Data!$D$2:$D$10002=I$3)*(Data!$E$2:$E$10002) )=0,"N/A",SUMPRODUCT( (Data!$A$2:$A$10002=$A77)*(Data!$B$2:$B$10002=$B77)*(Data!$D$2:$D$10002=I$3)*(Data!$E$2:$E$10002&lt;=I$5) ) ),"N/A")</f>
        <v>N/A</v>
      </c>
      <c r="J77" s="6" t="str">
        <f>IF(J$4="x",IF( SUMPRODUCT( (Data!$A$2:$A$10002=$A77)*(Data!$B$2:$B$10002=$B77)*(Data!$D$2:$D$10002=J$3)*(Data!$E$2:$E$10002) )=0,"N/A",SUMPRODUCT( (Data!$A$2:$A$10002=$A77)*(Data!$B$2:$B$10002=$B77)*(Data!$D$2:$D$10002=J$3)*(Data!$E$2:$E$10002&lt;=J$5) ) ),"N/A")</f>
        <v>N/A</v>
      </c>
      <c r="K77" s="6" t="str">
        <f>IF(K$4="x",IF( SUMPRODUCT( (Data!$A$2:$A$10002=$A77)*(Data!$B$2:$B$10002=$B77)*(Data!$D$2:$D$10002=K$3)*(Data!$E$2:$E$10002) )=0,"N/A",SUMPRODUCT( (Data!$A$2:$A$10002=$A77)*(Data!$B$2:$B$10002=$B77)*(Data!$D$2:$D$10002=K$3)*(Data!$E$2:$E$10002&lt;=K$5) ) ),"N/A")</f>
        <v>N/A</v>
      </c>
      <c r="L77" s="6" t="str">
        <f>IF(L$4="x",IF( SUMPRODUCT( (Data!$A$2:$A$10002=$A77)*(Data!$B$2:$B$10002=$B77)*(Data!$D$2:$D$10002=L$3)*(Data!$E$2:$E$10002) )=0,"N/A",SUMPRODUCT( (Data!$A$2:$A$10002=$A77)*(Data!$B$2:$B$10002=$B77)*(Data!$D$2:$D$10002=L$3)*(Data!$E$2:$E$10002&lt;=L$5) ) ),"N/A")</f>
        <v>N/A</v>
      </c>
      <c r="M77" s="6" t="str">
        <f>IF(M$4="x",IF( SUMPRODUCT( (Data!$A$2:$A$10002=$A77)*(Data!$B$2:$B$10002=$B77)*(Data!$D$2:$D$10002=M$3)*(Data!$E$2:$E$10002) )=0,"N/A",SUMPRODUCT( (Data!$A$2:$A$10002=$A77)*(Data!$B$2:$B$10002=$B77)*(Data!$D$2:$D$10002=M$3)*(Data!$E$2:$E$10002&lt;=M$5) ) ),"N/A")</f>
        <v>N/A</v>
      </c>
      <c r="N77" s="6" t="str">
        <f>IF(N$4="x",IF( SUMPRODUCT( (Data!$A$2:$A$10002=$A77)*(Data!$B$2:$B$10002=$B77)*(Data!$D$2:$D$10002=N$3)*(Data!$E$2:$E$10002) )=0,"N/A",SUMPRODUCT( (Data!$A$2:$A$10002=$A77)*(Data!$B$2:$B$10002=$B77)*(Data!$D$2:$D$10002=N$3)*(Data!$E$2:$E$10002&lt;=N$5) ) ),"N/A")</f>
        <v>N/A</v>
      </c>
      <c r="O77" s="6" t="str">
        <f>IF(O$4="x",IF( SUMPRODUCT( (Data!$A$2:$A$10002=$A77)*(Data!$B$2:$B$10002=$B77)*(Data!$D$2:$D$10002=O$3)*(Data!$E$2:$E$10002) )=0,"N/A",SUMPRODUCT( (Data!$A$2:$A$10002=$A77)*(Data!$B$2:$B$10002=$B77)*(Data!$D$2:$D$10002=O$3)*(Data!$E$2:$E$10002&lt;=O$5) ) ),"N/A")</f>
        <v>N/A</v>
      </c>
      <c r="P77" s="6" t="str">
        <f>IF(P$4="x",IF( SUMPRODUCT( (Data!$A$2:$A$10002=$A77)*(Data!$B$2:$B$10002=$B77)*(Data!$D$2:$D$10002=P$3)*(Data!$E$2:$E$10002) )=0,"N/A",SUMPRODUCT( (Data!$A$2:$A$10002=$A77)*(Data!$B$2:$B$10002=$B77)*(Data!$D$2:$D$10002=P$3)*(Data!$E$2:$E$10002&lt;=P$5) ) ),"N/A")</f>
        <v>N/A</v>
      </c>
      <c r="Q77" s="6" t="str">
        <f>IF(Q$4="x",IF( SUMPRODUCT( (Data!$A$2:$A$10002=$A77)*(Data!$B$2:$B$10002=$B77)*(Data!$D$2:$D$10002=Q$3)*(Data!$E$2:$E$10002) )=0,"N/A",SUMPRODUCT( (Data!$A$2:$A$10002=$A77)*(Data!$B$2:$B$10002=$B77)*(Data!$D$2:$D$10002=Q$3)*(Data!$E$2:$E$10002&lt;=Q$5) ) ),"N/A")</f>
        <v>N/A</v>
      </c>
      <c r="R77" s="6">
        <f>IF(R$4="x",IF( SUMPRODUCT( (Data!$A$2:$A$10002=$A77)*(Data!$B$2:$B$10002=$B77)*(Data!$D$2:$D$10002=R$3)*(Data!$E$2:$E$10002) )=0,"N/A",SUMPRODUCT( (Data!$A$2:$A$10002=$A77)*(Data!$B$2:$B$10002=$B77)*(Data!$D$2:$D$10002=R$3)*(Data!$E$2:$E$10002&lt;=R$5) ) ),"N/A")</f>
        <v>1</v>
      </c>
      <c r="S77" s="6" t="str">
        <f>IF(S$4="x",IF( SUMPRODUCT( (Data!$A$2:$A$10002=$A77)*(Data!$B$2:$B$10002=$B77)*(Data!$D$2:$D$10002=S$3)*(Data!$E$2:$E$10002) )=0,"N/A",SUMPRODUCT( (Data!$A$2:$A$10002=$A77)*(Data!$B$2:$B$10002=$B77)*(Data!$D$2:$D$10002=S$3)*(Data!$E$2:$E$10002&lt;=S$5) ) ),"N/A")</f>
        <v>N/A</v>
      </c>
      <c r="T77" s="6" t="str">
        <f>IF(T$4="x",IF( SUMPRODUCT( (Data!$A$2:$A$10002=$A77)*(Data!$B$2:$B$10002=$B77)*(Data!$D$2:$D$10002=T$3)*(Data!$E$2:$E$10002) )=0,"N/A",SUMPRODUCT( (Data!$A$2:$A$10002=$A77)*(Data!$B$2:$B$10002=$B77)*(Data!$D$2:$D$10002=T$3)*(Data!$E$2:$E$10002&lt;=T$5) ) ),"N/A")</f>
        <v>N/A</v>
      </c>
      <c r="U77" s="6" t="str">
        <f>IF(U$4="x",IF( SUMPRODUCT( (Data!$A$2:$A$10002=$A77)*(Data!$B$2:$B$10002=$B77)*(Data!$D$2:$D$10002=U$3)*(Data!$E$2:$E$10002) )=0,"N/A",SUMPRODUCT( (Data!$A$2:$A$10002=$A77)*(Data!$B$2:$B$10002=$B77)*(Data!$D$2:$D$10002=U$3)*(Data!$E$2:$E$10002&lt;=U$5) ) ),"N/A")</f>
        <v>N/A</v>
      </c>
      <c r="V77" s="6" t="str">
        <f>IF(V$4="x",IF( SUMPRODUCT( (Data!$A$2:$A$10002=$A77)*(Data!$B$2:$B$10002=$B77)*(Data!$D$2:$D$10002=V$3)*(Data!$E$2:$E$10002) )=0,"N/A",SUMPRODUCT( (Data!$A$2:$A$10002=$A77)*(Data!$B$2:$B$10002=$B77)*(Data!$D$2:$D$10002=V$3)*(Data!$E$2:$E$10002&lt;=V$5) ) ),"N/A")</f>
        <v>N/A</v>
      </c>
      <c r="W77" s="6" t="str">
        <f>IF(W$4="x",IF( SUMPRODUCT( (Data!$A$2:$A$10002=$A77)*(Data!$B$2:$B$10002=$B77)*(Data!$D$2:$D$10002=W$3)*(Data!$E$2:$E$10002) )=0,"N/A",SUMPRODUCT( (Data!$A$2:$A$10002=$A77)*(Data!$B$2:$B$10002=$B77)*(Data!$D$2:$D$10002=W$3)*(Data!$E$2:$E$10002&lt;=W$5) ) ),"N/A")</f>
        <v>N/A</v>
      </c>
      <c r="X77" s="6" t="str">
        <f>IF(X$4="x",IF( SUMPRODUCT( (Data!$A$2:$A$10002=$A77)*(Data!$B$2:$B$10002=$B77)*(Data!$D$2:$D$10002=X$3)*(Data!$E$2:$E$10002) )=0,"N/A",SUMPRODUCT( (Data!$A$2:$A$10002=$A77)*(Data!$B$2:$B$10002=$B77)*(Data!$D$2:$D$10002=X$3)*(Data!$E$2:$E$10002&lt;=X$5) ) ),"N/A")</f>
        <v>N/A</v>
      </c>
      <c r="Y77" s="6">
        <f t="shared" si="100"/>
        <v>1</v>
      </c>
      <c r="AD77" s="6" t="str">
        <f>IF(AD$4="x",IF( SUMPRODUCT( (Data!$A$2:$A$10002=$A77)*(Data!$B$2:$B$10002=$B77)*(Data!$D$2:$D$10002=AD$3)*(Data!$E$2:$E$10002) )=0,"N/A",SUMPRODUCT( (Data!$A$2:$A$10002=$A77)*(Data!$B$2:$B$10002=$B77)*(Data!$D$2:$D$10002=AD$3)*(Data!$F$2:$F$10002&lt;=AD$5) ) ),"N/A")</f>
        <v>N/A</v>
      </c>
      <c r="AE77" s="6" t="str">
        <f>IF(AE$4="x",IF( SUMPRODUCT( (Data!$A$2:$A$10002=$A77)*(Data!$B$2:$B$10002=$B77)*(Data!$D$2:$D$10002=AE$3)*(Data!$E$2:$E$10002) )=0,"N/A",SUMPRODUCT( (Data!$A$2:$A$10002=$A77)*(Data!$B$2:$B$10002=$B77)*(Data!$D$2:$D$10002=AE$3)*(Data!$F$2:$F$10002&lt;=AE$5) ) ),"N/A")</f>
        <v>N/A</v>
      </c>
      <c r="AF77" s="6" t="str">
        <f>IF(AF$4="x",IF( SUMPRODUCT( (Data!$A$2:$A$10002=$A77)*(Data!$B$2:$B$10002=$B77)*(Data!$D$2:$D$10002=AF$3)*(Data!$E$2:$E$10002) )=0,"N/A",SUMPRODUCT( (Data!$A$2:$A$10002=$A77)*(Data!$B$2:$B$10002=$B77)*(Data!$D$2:$D$10002=AF$3)*(Data!$F$2:$F$10002&lt;=AF$5) ) ),"N/A")</f>
        <v>N/A</v>
      </c>
      <c r="AG77" s="6" t="str">
        <f>IF(AG$4="x",IF( SUMPRODUCT( (Data!$A$2:$A$10002=$A77)*(Data!$B$2:$B$10002=$B77)*(Data!$D$2:$D$10002=AG$3)*(Data!$E$2:$E$10002) )=0,"N/A",SUMPRODUCT( (Data!$A$2:$A$10002=$A77)*(Data!$B$2:$B$10002=$B77)*(Data!$D$2:$D$10002=AG$3)*(Data!$F$2:$F$10002&lt;=AG$5) ) ),"N/A")</f>
        <v>N/A</v>
      </c>
      <c r="AH77" s="6" t="str">
        <f>IF(AH$4="x",IF( SUMPRODUCT( (Data!$A$2:$A$10002=$A77)*(Data!$B$2:$B$10002=$B77)*(Data!$D$2:$D$10002=AH$3)*(Data!$E$2:$E$10002) )=0,"N/A",SUMPRODUCT( (Data!$A$2:$A$10002=$A77)*(Data!$B$2:$B$10002=$B77)*(Data!$D$2:$D$10002=AH$3)*(Data!$F$2:$F$10002&lt;=AH$5) ) ),"N/A")</f>
        <v>N/A</v>
      </c>
      <c r="AI77" s="6" t="str">
        <f>IF(AI$4="x",IF( SUMPRODUCT( (Data!$A$2:$A$10002=$A77)*(Data!$B$2:$B$10002=$B77)*(Data!$D$2:$D$10002=AI$3)*(Data!$E$2:$E$10002) )=0,"N/A",SUMPRODUCT( (Data!$A$2:$A$10002=$A77)*(Data!$B$2:$B$10002=$B77)*(Data!$D$2:$D$10002=AI$3)*(Data!$F$2:$F$10002&lt;=AI$5) ) ),"N/A")</f>
        <v>N/A</v>
      </c>
      <c r="AJ77" s="6" t="str">
        <f>IF(AJ$4="x",IF( SUMPRODUCT( (Data!$A$2:$A$10002=$A77)*(Data!$B$2:$B$10002=$B77)*(Data!$D$2:$D$10002=AJ$3)*(Data!$E$2:$E$10002) )=0,"N/A",SUMPRODUCT( (Data!$A$2:$A$10002=$A77)*(Data!$B$2:$B$10002=$B77)*(Data!$D$2:$D$10002=AJ$3)*(Data!$F$2:$F$10002&lt;=AJ$5) ) ),"N/A")</f>
        <v>N/A</v>
      </c>
      <c r="AK77" s="6" t="str">
        <f>IF(AK$4="x",IF( SUMPRODUCT( (Data!$A$2:$A$10002=$A77)*(Data!$B$2:$B$10002=$B77)*(Data!$D$2:$D$10002=AK$3)*(Data!$E$2:$E$10002) )=0,"N/A",SUMPRODUCT( (Data!$A$2:$A$10002=$A77)*(Data!$B$2:$B$10002=$B77)*(Data!$D$2:$D$10002=AK$3)*(Data!$F$2:$F$10002&lt;=AK$5) ) ),"N/A")</f>
        <v>N/A</v>
      </c>
      <c r="AL77" s="6" t="str">
        <f>IF(AL$4="x",IF( SUMPRODUCT( (Data!$A$2:$A$10002=$A77)*(Data!$B$2:$B$10002=$B77)*(Data!$D$2:$D$10002=AL$3)*(Data!$E$2:$E$10002) )=0,"N/A",SUMPRODUCT( (Data!$A$2:$A$10002=$A77)*(Data!$B$2:$B$10002=$B77)*(Data!$D$2:$D$10002=AL$3)*(Data!$F$2:$F$10002&lt;=AL$5) ) ),"N/A")</f>
        <v>N/A</v>
      </c>
      <c r="AM77" s="6" t="str">
        <f>IF(AM$4="x",IF( SUMPRODUCT( (Data!$A$2:$A$10002=$A77)*(Data!$B$2:$B$10002=$B77)*(Data!$D$2:$D$10002=AM$3)*(Data!$E$2:$E$10002) )=0,"N/A",SUMPRODUCT( (Data!$A$2:$A$10002=$A77)*(Data!$B$2:$B$10002=$B77)*(Data!$D$2:$D$10002=AM$3)*(Data!$F$2:$F$10002&lt;=AM$5) ) ),"N/A")</f>
        <v>N/A</v>
      </c>
      <c r="AN77" s="6" t="str">
        <f>IF(AN$4="x",IF( SUMPRODUCT( (Data!$A$2:$A$10002=$A77)*(Data!$B$2:$B$10002=$B77)*(Data!$D$2:$D$10002=AN$3)*(Data!$E$2:$E$10002) )=0,"N/A",SUMPRODUCT( (Data!$A$2:$A$10002=$A77)*(Data!$B$2:$B$10002=$B77)*(Data!$D$2:$D$10002=AN$3)*(Data!$F$2:$F$10002&lt;=AN$5) ) ),"N/A")</f>
        <v>N/A</v>
      </c>
      <c r="AO77" s="6" t="str">
        <f>IF(AO$4="x",IF( SUMPRODUCT( (Data!$A$2:$A$10002=$A77)*(Data!$B$2:$B$10002=$B77)*(Data!$D$2:$D$10002=AO$3)*(Data!$E$2:$E$10002) )=0,"N/A",SUMPRODUCT( (Data!$A$2:$A$10002=$A77)*(Data!$B$2:$B$10002=$B77)*(Data!$D$2:$D$10002=AO$3)*(Data!$F$2:$F$10002&lt;=AO$5) ) ),"N/A")</f>
        <v>N/A</v>
      </c>
      <c r="AP77" s="6" t="str">
        <f>IF(AP$4="x",IF( SUMPRODUCT( (Data!$A$2:$A$10002=$A77)*(Data!$B$2:$B$10002=$B77)*(Data!$D$2:$D$10002=AP$3)*(Data!$E$2:$E$10002) )=0,"N/A",SUMPRODUCT( (Data!$A$2:$A$10002=$A77)*(Data!$B$2:$B$10002=$B77)*(Data!$D$2:$D$10002=AP$3)*(Data!$F$2:$F$10002&lt;=AP$5) ) ),"N/A")</f>
        <v>N/A</v>
      </c>
      <c r="AQ77" s="6" t="str">
        <f>IF(AQ$4="x",IF( SUMPRODUCT( (Data!$A$2:$A$10002=$A77)*(Data!$B$2:$B$10002=$B77)*(Data!$D$2:$D$10002=AQ$3)*(Data!$E$2:$E$10002) )=0,"N/A",SUMPRODUCT( (Data!$A$2:$A$10002=$A77)*(Data!$B$2:$B$10002=$B77)*(Data!$D$2:$D$10002=AQ$3)*(Data!$F$2:$F$10002&lt;=AQ$5) ) ),"N/A")</f>
        <v>N/A</v>
      </c>
      <c r="AR77" s="6">
        <f>IF(AR$4="x",IF( SUMPRODUCT( (Data!$A$2:$A$10002=$A77)*(Data!$B$2:$B$10002=$B77)*(Data!$D$2:$D$10002=AR$3)*(Data!$E$2:$E$10002) )=0,"N/A",SUMPRODUCT( (Data!$A$2:$A$10002=$A77)*(Data!$B$2:$B$10002=$B77)*(Data!$D$2:$D$10002=AR$3)*(Data!$F$2:$F$10002&lt;=AR$5) ) ),"N/A")</f>
        <v>1</v>
      </c>
      <c r="AS77" s="6" t="str">
        <f>IF(AS$4="x",IF( SUMPRODUCT( (Data!$A$2:$A$10002=$A77)*(Data!$B$2:$B$10002=$B77)*(Data!$D$2:$D$10002=AS$3)*(Data!$E$2:$E$10002) )=0,"N/A",SUMPRODUCT( (Data!$A$2:$A$10002=$A77)*(Data!$B$2:$B$10002=$B77)*(Data!$D$2:$D$10002=AS$3)*(Data!$F$2:$F$10002&lt;=AS$5) ) ),"N/A")</f>
        <v>N/A</v>
      </c>
      <c r="AT77" s="6" t="str">
        <f>IF(AT$4="x",IF( SUMPRODUCT( (Data!$A$2:$A$10002=$A77)*(Data!$B$2:$B$10002=$B77)*(Data!$D$2:$D$10002=AT$3)*(Data!$E$2:$E$10002) )=0,"N/A",SUMPRODUCT( (Data!$A$2:$A$10002=$A77)*(Data!$B$2:$B$10002=$B77)*(Data!$D$2:$D$10002=AT$3)*(Data!$F$2:$F$10002&lt;=AT$5) ) ),"N/A")</f>
        <v>N/A</v>
      </c>
      <c r="AU77" s="6" t="str">
        <f>IF(AU$4="x",IF( SUMPRODUCT( (Data!$A$2:$A$10002=$A77)*(Data!$B$2:$B$10002=$B77)*(Data!$D$2:$D$10002=AU$3)*(Data!$E$2:$E$10002) )=0,"N/A",SUMPRODUCT( (Data!$A$2:$A$10002=$A77)*(Data!$B$2:$B$10002=$B77)*(Data!$D$2:$D$10002=AU$3)*(Data!$F$2:$F$10002&lt;=AU$5) ) ),"N/A")</f>
        <v>N/A</v>
      </c>
      <c r="AV77" s="6" t="str">
        <f>IF(AV$4="x",IF( SUMPRODUCT( (Data!$A$2:$A$10002=$A77)*(Data!$B$2:$B$10002=$B77)*(Data!$D$2:$D$10002=AV$3)*(Data!$E$2:$E$10002) )=0,"N/A",SUMPRODUCT( (Data!$A$2:$A$10002=$A77)*(Data!$B$2:$B$10002=$B77)*(Data!$D$2:$D$10002=AV$3)*(Data!$F$2:$F$10002&lt;=AV$5) ) ),"N/A")</f>
        <v>N/A</v>
      </c>
      <c r="AW77" s="6" t="str">
        <f>IF(AW$4="x",IF( SUMPRODUCT( (Data!$A$2:$A$10002=$A77)*(Data!$B$2:$B$10002=$B77)*(Data!$D$2:$D$10002=AW$3)*(Data!$E$2:$E$10002) )=0,"N/A",SUMPRODUCT( (Data!$A$2:$A$10002=$A77)*(Data!$B$2:$B$10002=$B77)*(Data!$D$2:$D$10002=AW$3)*(Data!$F$2:$F$10002&lt;=AW$5) ) ),"N/A")</f>
        <v>N/A</v>
      </c>
      <c r="AX77" s="6" t="str">
        <f>IF(AX$4="x",IF( SUMPRODUCT( (Data!$A$2:$A$10002=$A77)*(Data!$B$2:$B$10002=$B77)*(Data!$D$2:$D$10002=AX$3)*(Data!$E$2:$E$10002) )=0,"N/A",SUMPRODUCT( (Data!$A$2:$A$10002=$A77)*(Data!$B$2:$B$10002=$B77)*(Data!$D$2:$D$10002=AX$3)*(Data!$F$2:$F$10002&lt;=AX$5) ) ),"N/A")</f>
        <v>N/A</v>
      </c>
      <c r="AY77" s="6">
        <f t="shared" si="101"/>
        <v>1</v>
      </c>
      <c r="BD77" s="6" t="str">
        <f t="shared" si="102"/>
        <v>N/A</v>
      </c>
      <c r="BE77" s="6" t="str">
        <f t="shared" si="103"/>
        <v>N/A</v>
      </c>
      <c r="BF77" s="6" t="str">
        <f t="shared" si="104"/>
        <v>N/A</v>
      </c>
      <c r="BG77" s="6" t="str">
        <f t="shared" si="105"/>
        <v>N/A</v>
      </c>
      <c r="BH77" s="6" t="str">
        <f t="shared" si="106"/>
        <v>N/A</v>
      </c>
      <c r="BI77" s="6" t="str">
        <f t="shared" si="107"/>
        <v>N/A</v>
      </c>
      <c r="BJ77" s="6" t="str">
        <f t="shared" si="108"/>
        <v>N/A</v>
      </c>
      <c r="BK77" s="6" t="str">
        <f t="shared" si="109"/>
        <v>N/A</v>
      </c>
      <c r="BL77" s="6" t="str">
        <f t="shared" si="110"/>
        <v>N/A</v>
      </c>
      <c r="BM77" s="6" t="str">
        <f t="shared" si="111"/>
        <v>N/A</v>
      </c>
      <c r="BN77" s="6" t="str">
        <f t="shared" si="112"/>
        <v>N/A</v>
      </c>
      <c r="BO77" s="6" t="str">
        <f t="shared" si="113"/>
        <v>N/A</v>
      </c>
      <c r="BP77" s="6" t="str">
        <f t="shared" si="114"/>
        <v>N/A</v>
      </c>
      <c r="BQ77" s="6" t="str">
        <f t="shared" si="115"/>
        <v>N/A</v>
      </c>
      <c r="BR77" s="6">
        <f t="shared" si="116"/>
        <v>1</v>
      </c>
      <c r="BS77" s="6" t="str">
        <f t="shared" si="117"/>
        <v>N/A</v>
      </c>
      <c r="BT77" s="6" t="str">
        <f t="shared" si="118"/>
        <v>N/A</v>
      </c>
      <c r="BU77" s="6" t="str">
        <f t="shared" si="119"/>
        <v>N/A</v>
      </c>
      <c r="BV77" s="6" t="str">
        <f t="shared" si="120"/>
        <v>N/A</v>
      </c>
      <c r="BW77" s="6" t="str">
        <f t="shared" si="121"/>
        <v>N/A</v>
      </c>
      <c r="BX77" s="6" t="str">
        <f t="shared" si="122"/>
        <v>N/A</v>
      </c>
      <c r="BY77" s="6">
        <f t="shared" si="123"/>
        <v>1</v>
      </c>
    </row>
    <row r="78" spans="1:77" x14ac:dyDescent="0.25">
      <c r="A78" s="6" t="s">
        <v>117</v>
      </c>
      <c r="B78" s="6" t="s">
        <v>108</v>
      </c>
      <c r="C78" s="26"/>
      <c r="D78" s="6" t="str">
        <f>IF(D$4="x",IF( SUMPRODUCT( (Data!$A$2:$A$10002=$A78)*(Data!$B$2:$B$10002=$B78)*(Data!$D$2:$D$10002=D$3)*(Data!$E$2:$E$10002) )=0,"N/A",SUMPRODUCT( (Data!$A$2:$A$10002=$A78)*(Data!$B$2:$B$10002=$B78)*(Data!$D$2:$D$10002=D$3)*(Data!$E$2:$E$10002&lt;=D$5) ) ),"N/A")</f>
        <v>N/A</v>
      </c>
      <c r="E78" s="6" t="str">
        <f>IF(E$4="x",IF( SUMPRODUCT( (Data!$A$2:$A$10002=$A78)*(Data!$B$2:$B$10002=$B78)*(Data!$D$2:$D$10002=E$3)*(Data!$E$2:$E$10002) )=0,"N/A",SUMPRODUCT( (Data!$A$2:$A$10002=$A78)*(Data!$B$2:$B$10002=$B78)*(Data!$D$2:$D$10002=E$3)*(Data!$E$2:$E$10002&lt;=E$5) ) ),"N/A")</f>
        <v>N/A</v>
      </c>
      <c r="F78" s="6" t="str">
        <f>IF(F$4="x",IF( SUMPRODUCT( (Data!$A$2:$A$10002=$A78)*(Data!$B$2:$B$10002=$B78)*(Data!$D$2:$D$10002=F$3)*(Data!$E$2:$E$10002) )=0,"N/A",SUMPRODUCT( (Data!$A$2:$A$10002=$A78)*(Data!$B$2:$B$10002=$B78)*(Data!$D$2:$D$10002=F$3)*(Data!$E$2:$E$10002&lt;=F$5) ) ),"N/A")</f>
        <v>N/A</v>
      </c>
      <c r="G78" s="6" t="str">
        <f>IF(G$4="x",IF( SUMPRODUCT( (Data!$A$2:$A$10002=$A78)*(Data!$B$2:$B$10002=$B78)*(Data!$D$2:$D$10002=G$3)*(Data!$E$2:$E$10002) )=0,"N/A",SUMPRODUCT( (Data!$A$2:$A$10002=$A78)*(Data!$B$2:$B$10002=$B78)*(Data!$D$2:$D$10002=G$3)*(Data!$E$2:$E$10002&lt;=G$5) ) ),"N/A")</f>
        <v>N/A</v>
      </c>
      <c r="H78" s="6" t="str">
        <f>IF(H$4="x",IF( SUMPRODUCT( (Data!$A$2:$A$10002=$A78)*(Data!$B$2:$B$10002=$B78)*(Data!$D$2:$D$10002=H$3)*(Data!$E$2:$E$10002) )=0,"N/A",SUMPRODUCT( (Data!$A$2:$A$10002=$A78)*(Data!$B$2:$B$10002=$B78)*(Data!$D$2:$D$10002=H$3)*(Data!$E$2:$E$10002&lt;=H$5) ) ),"N/A")</f>
        <v>N/A</v>
      </c>
      <c r="I78" s="6" t="str">
        <f>IF(I$4="x",IF( SUMPRODUCT( (Data!$A$2:$A$10002=$A78)*(Data!$B$2:$B$10002=$B78)*(Data!$D$2:$D$10002=I$3)*(Data!$E$2:$E$10002) )=0,"N/A",SUMPRODUCT( (Data!$A$2:$A$10002=$A78)*(Data!$B$2:$B$10002=$B78)*(Data!$D$2:$D$10002=I$3)*(Data!$E$2:$E$10002&lt;=I$5) ) ),"N/A")</f>
        <v>N/A</v>
      </c>
      <c r="J78" s="6" t="str">
        <f>IF(J$4="x",IF( SUMPRODUCT( (Data!$A$2:$A$10002=$A78)*(Data!$B$2:$B$10002=$B78)*(Data!$D$2:$D$10002=J$3)*(Data!$E$2:$E$10002) )=0,"N/A",SUMPRODUCT( (Data!$A$2:$A$10002=$A78)*(Data!$B$2:$B$10002=$B78)*(Data!$D$2:$D$10002=J$3)*(Data!$E$2:$E$10002&lt;=J$5) ) ),"N/A")</f>
        <v>N/A</v>
      </c>
      <c r="K78" s="6" t="str">
        <f>IF(K$4="x",IF( SUMPRODUCT( (Data!$A$2:$A$10002=$A78)*(Data!$B$2:$B$10002=$B78)*(Data!$D$2:$D$10002=K$3)*(Data!$E$2:$E$10002) )=0,"N/A",SUMPRODUCT( (Data!$A$2:$A$10002=$A78)*(Data!$B$2:$B$10002=$B78)*(Data!$D$2:$D$10002=K$3)*(Data!$E$2:$E$10002&lt;=K$5) ) ),"N/A")</f>
        <v>N/A</v>
      </c>
      <c r="L78" s="6" t="str">
        <f>IF(L$4="x",IF( SUMPRODUCT( (Data!$A$2:$A$10002=$A78)*(Data!$B$2:$B$10002=$B78)*(Data!$D$2:$D$10002=L$3)*(Data!$E$2:$E$10002) )=0,"N/A",SUMPRODUCT( (Data!$A$2:$A$10002=$A78)*(Data!$B$2:$B$10002=$B78)*(Data!$D$2:$D$10002=L$3)*(Data!$E$2:$E$10002&lt;=L$5) ) ),"N/A")</f>
        <v>N/A</v>
      </c>
      <c r="M78" s="6" t="str">
        <f>IF(M$4="x",IF( SUMPRODUCT( (Data!$A$2:$A$10002=$A78)*(Data!$B$2:$B$10002=$B78)*(Data!$D$2:$D$10002=M$3)*(Data!$E$2:$E$10002) )=0,"N/A",SUMPRODUCT( (Data!$A$2:$A$10002=$A78)*(Data!$B$2:$B$10002=$B78)*(Data!$D$2:$D$10002=M$3)*(Data!$E$2:$E$10002&lt;=M$5) ) ),"N/A")</f>
        <v>N/A</v>
      </c>
      <c r="N78" s="6" t="str">
        <f>IF(N$4="x",IF( SUMPRODUCT( (Data!$A$2:$A$10002=$A78)*(Data!$B$2:$B$10002=$B78)*(Data!$D$2:$D$10002=N$3)*(Data!$E$2:$E$10002) )=0,"N/A",SUMPRODUCT( (Data!$A$2:$A$10002=$A78)*(Data!$B$2:$B$10002=$B78)*(Data!$D$2:$D$10002=N$3)*(Data!$E$2:$E$10002&lt;=N$5) ) ),"N/A")</f>
        <v>N/A</v>
      </c>
      <c r="O78" s="6" t="str">
        <f>IF(O$4="x",IF( SUMPRODUCT( (Data!$A$2:$A$10002=$A78)*(Data!$B$2:$B$10002=$B78)*(Data!$D$2:$D$10002=O$3)*(Data!$E$2:$E$10002) )=0,"N/A",SUMPRODUCT( (Data!$A$2:$A$10002=$A78)*(Data!$B$2:$B$10002=$B78)*(Data!$D$2:$D$10002=O$3)*(Data!$E$2:$E$10002&lt;=O$5) ) ),"N/A")</f>
        <v>N/A</v>
      </c>
      <c r="P78" s="6" t="str">
        <f>IF(P$4="x",IF( SUMPRODUCT( (Data!$A$2:$A$10002=$A78)*(Data!$B$2:$B$10002=$B78)*(Data!$D$2:$D$10002=P$3)*(Data!$E$2:$E$10002) )=0,"N/A",SUMPRODUCT( (Data!$A$2:$A$10002=$A78)*(Data!$B$2:$B$10002=$B78)*(Data!$D$2:$D$10002=P$3)*(Data!$E$2:$E$10002&lt;=P$5) ) ),"N/A")</f>
        <v>N/A</v>
      </c>
      <c r="Q78" s="6" t="str">
        <f>IF(Q$4="x",IF( SUMPRODUCT( (Data!$A$2:$A$10002=$A78)*(Data!$B$2:$B$10002=$B78)*(Data!$D$2:$D$10002=Q$3)*(Data!$E$2:$E$10002) )=0,"N/A",SUMPRODUCT( (Data!$A$2:$A$10002=$A78)*(Data!$B$2:$B$10002=$B78)*(Data!$D$2:$D$10002=Q$3)*(Data!$E$2:$E$10002&lt;=Q$5) ) ),"N/A")</f>
        <v>N/A</v>
      </c>
      <c r="R78" s="6">
        <f>IF(R$4="x",IF( SUMPRODUCT( (Data!$A$2:$A$10002=$A78)*(Data!$B$2:$B$10002=$B78)*(Data!$D$2:$D$10002=R$3)*(Data!$E$2:$E$10002) )=0,"N/A",SUMPRODUCT( (Data!$A$2:$A$10002=$A78)*(Data!$B$2:$B$10002=$B78)*(Data!$D$2:$D$10002=R$3)*(Data!$E$2:$E$10002&lt;=R$5) ) ),"N/A")</f>
        <v>1</v>
      </c>
      <c r="S78" s="6" t="str">
        <f>IF(S$4="x",IF( SUMPRODUCT( (Data!$A$2:$A$10002=$A78)*(Data!$B$2:$B$10002=$B78)*(Data!$D$2:$D$10002=S$3)*(Data!$E$2:$E$10002) )=0,"N/A",SUMPRODUCT( (Data!$A$2:$A$10002=$A78)*(Data!$B$2:$B$10002=$B78)*(Data!$D$2:$D$10002=S$3)*(Data!$E$2:$E$10002&lt;=S$5) ) ),"N/A")</f>
        <v>N/A</v>
      </c>
      <c r="T78" s="6" t="str">
        <f>IF(T$4="x",IF( SUMPRODUCT( (Data!$A$2:$A$10002=$A78)*(Data!$B$2:$B$10002=$B78)*(Data!$D$2:$D$10002=T$3)*(Data!$E$2:$E$10002) )=0,"N/A",SUMPRODUCT( (Data!$A$2:$A$10002=$A78)*(Data!$B$2:$B$10002=$B78)*(Data!$D$2:$D$10002=T$3)*(Data!$E$2:$E$10002&lt;=T$5) ) ),"N/A")</f>
        <v>N/A</v>
      </c>
      <c r="U78" s="6" t="str">
        <f>IF(U$4="x",IF( SUMPRODUCT( (Data!$A$2:$A$10002=$A78)*(Data!$B$2:$B$10002=$B78)*(Data!$D$2:$D$10002=U$3)*(Data!$E$2:$E$10002) )=0,"N/A",SUMPRODUCT( (Data!$A$2:$A$10002=$A78)*(Data!$B$2:$B$10002=$B78)*(Data!$D$2:$D$10002=U$3)*(Data!$E$2:$E$10002&lt;=U$5) ) ),"N/A")</f>
        <v>N/A</v>
      </c>
      <c r="V78" s="6" t="str">
        <f>IF(V$4="x",IF( SUMPRODUCT( (Data!$A$2:$A$10002=$A78)*(Data!$B$2:$B$10002=$B78)*(Data!$D$2:$D$10002=V$3)*(Data!$E$2:$E$10002) )=0,"N/A",SUMPRODUCT( (Data!$A$2:$A$10002=$A78)*(Data!$B$2:$B$10002=$B78)*(Data!$D$2:$D$10002=V$3)*(Data!$E$2:$E$10002&lt;=V$5) ) ),"N/A")</f>
        <v>N/A</v>
      </c>
      <c r="W78" s="6" t="str">
        <f>IF(W$4="x",IF( SUMPRODUCT( (Data!$A$2:$A$10002=$A78)*(Data!$B$2:$B$10002=$B78)*(Data!$D$2:$D$10002=W$3)*(Data!$E$2:$E$10002) )=0,"N/A",SUMPRODUCT( (Data!$A$2:$A$10002=$A78)*(Data!$B$2:$B$10002=$B78)*(Data!$D$2:$D$10002=W$3)*(Data!$E$2:$E$10002&lt;=W$5) ) ),"N/A")</f>
        <v>N/A</v>
      </c>
      <c r="X78" s="6" t="str">
        <f>IF(X$4="x",IF( SUMPRODUCT( (Data!$A$2:$A$10002=$A78)*(Data!$B$2:$B$10002=$B78)*(Data!$D$2:$D$10002=X$3)*(Data!$E$2:$E$10002) )=0,"N/A",SUMPRODUCT( (Data!$A$2:$A$10002=$A78)*(Data!$B$2:$B$10002=$B78)*(Data!$D$2:$D$10002=X$3)*(Data!$E$2:$E$10002&lt;=X$5) ) ),"N/A")</f>
        <v>N/A</v>
      </c>
      <c r="Y78" s="6">
        <f t="shared" si="100"/>
        <v>1</v>
      </c>
      <c r="AD78" s="6" t="str">
        <f>IF(AD$4="x",IF( SUMPRODUCT( (Data!$A$2:$A$10002=$A78)*(Data!$B$2:$B$10002=$B78)*(Data!$D$2:$D$10002=AD$3)*(Data!$E$2:$E$10002) )=0,"N/A",SUMPRODUCT( (Data!$A$2:$A$10002=$A78)*(Data!$B$2:$B$10002=$B78)*(Data!$D$2:$D$10002=AD$3)*(Data!$F$2:$F$10002&lt;=AD$5) ) ),"N/A")</f>
        <v>N/A</v>
      </c>
      <c r="AE78" s="6" t="str">
        <f>IF(AE$4="x",IF( SUMPRODUCT( (Data!$A$2:$A$10002=$A78)*(Data!$B$2:$B$10002=$B78)*(Data!$D$2:$D$10002=AE$3)*(Data!$E$2:$E$10002) )=0,"N/A",SUMPRODUCT( (Data!$A$2:$A$10002=$A78)*(Data!$B$2:$B$10002=$B78)*(Data!$D$2:$D$10002=AE$3)*(Data!$F$2:$F$10002&lt;=AE$5) ) ),"N/A")</f>
        <v>N/A</v>
      </c>
      <c r="AF78" s="6" t="str">
        <f>IF(AF$4="x",IF( SUMPRODUCT( (Data!$A$2:$A$10002=$A78)*(Data!$B$2:$B$10002=$B78)*(Data!$D$2:$D$10002=AF$3)*(Data!$E$2:$E$10002) )=0,"N/A",SUMPRODUCT( (Data!$A$2:$A$10002=$A78)*(Data!$B$2:$B$10002=$B78)*(Data!$D$2:$D$10002=AF$3)*(Data!$F$2:$F$10002&lt;=AF$5) ) ),"N/A")</f>
        <v>N/A</v>
      </c>
      <c r="AG78" s="6" t="str">
        <f>IF(AG$4="x",IF( SUMPRODUCT( (Data!$A$2:$A$10002=$A78)*(Data!$B$2:$B$10002=$B78)*(Data!$D$2:$D$10002=AG$3)*(Data!$E$2:$E$10002) )=0,"N/A",SUMPRODUCT( (Data!$A$2:$A$10002=$A78)*(Data!$B$2:$B$10002=$B78)*(Data!$D$2:$D$10002=AG$3)*(Data!$F$2:$F$10002&lt;=AG$5) ) ),"N/A")</f>
        <v>N/A</v>
      </c>
      <c r="AH78" s="6" t="str">
        <f>IF(AH$4="x",IF( SUMPRODUCT( (Data!$A$2:$A$10002=$A78)*(Data!$B$2:$B$10002=$B78)*(Data!$D$2:$D$10002=AH$3)*(Data!$E$2:$E$10002) )=0,"N/A",SUMPRODUCT( (Data!$A$2:$A$10002=$A78)*(Data!$B$2:$B$10002=$B78)*(Data!$D$2:$D$10002=AH$3)*(Data!$F$2:$F$10002&lt;=AH$5) ) ),"N/A")</f>
        <v>N/A</v>
      </c>
      <c r="AI78" s="6" t="str">
        <f>IF(AI$4="x",IF( SUMPRODUCT( (Data!$A$2:$A$10002=$A78)*(Data!$B$2:$B$10002=$B78)*(Data!$D$2:$D$10002=AI$3)*(Data!$E$2:$E$10002) )=0,"N/A",SUMPRODUCT( (Data!$A$2:$A$10002=$A78)*(Data!$B$2:$B$10002=$B78)*(Data!$D$2:$D$10002=AI$3)*(Data!$F$2:$F$10002&lt;=AI$5) ) ),"N/A")</f>
        <v>N/A</v>
      </c>
      <c r="AJ78" s="6" t="str">
        <f>IF(AJ$4="x",IF( SUMPRODUCT( (Data!$A$2:$A$10002=$A78)*(Data!$B$2:$B$10002=$B78)*(Data!$D$2:$D$10002=AJ$3)*(Data!$E$2:$E$10002) )=0,"N/A",SUMPRODUCT( (Data!$A$2:$A$10002=$A78)*(Data!$B$2:$B$10002=$B78)*(Data!$D$2:$D$10002=AJ$3)*(Data!$F$2:$F$10002&lt;=AJ$5) ) ),"N/A")</f>
        <v>N/A</v>
      </c>
      <c r="AK78" s="6" t="str">
        <f>IF(AK$4="x",IF( SUMPRODUCT( (Data!$A$2:$A$10002=$A78)*(Data!$B$2:$B$10002=$B78)*(Data!$D$2:$D$10002=AK$3)*(Data!$E$2:$E$10002) )=0,"N/A",SUMPRODUCT( (Data!$A$2:$A$10002=$A78)*(Data!$B$2:$B$10002=$B78)*(Data!$D$2:$D$10002=AK$3)*(Data!$F$2:$F$10002&lt;=AK$5) ) ),"N/A")</f>
        <v>N/A</v>
      </c>
      <c r="AL78" s="6" t="str">
        <f>IF(AL$4="x",IF( SUMPRODUCT( (Data!$A$2:$A$10002=$A78)*(Data!$B$2:$B$10002=$B78)*(Data!$D$2:$D$10002=AL$3)*(Data!$E$2:$E$10002) )=0,"N/A",SUMPRODUCT( (Data!$A$2:$A$10002=$A78)*(Data!$B$2:$B$10002=$B78)*(Data!$D$2:$D$10002=AL$3)*(Data!$F$2:$F$10002&lt;=AL$5) ) ),"N/A")</f>
        <v>N/A</v>
      </c>
      <c r="AM78" s="6" t="str">
        <f>IF(AM$4="x",IF( SUMPRODUCT( (Data!$A$2:$A$10002=$A78)*(Data!$B$2:$B$10002=$B78)*(Data!$D$2:$D$10002=AM$3)*(Data!$E$2:$E$10002) )=0,"N/A",SUMPRODUCT( (Data!$A$2:$A$10002=$A78)*(Data!$B$2:$B$10002=$B78)*(Data!$D$2:$D$10002=AM$3)*(Data!$F$2:$F$10002&lt;=AM$5) ) ),"N/A")</f>
        <v>N/A</v>
      </c>
      <c r="AN78" s="6" t="str">
        <f>IF(AN$4="x",IF( SUMPRODUCT( (Data!$A$2:$A$10002=$A78)*(Data!$B$2:$B$10002=$B78)*(Data!$D$2:$D$10002=AN$3)*(Data!$E$2:$E$10002) )=0,"N/A",SUMPRODUCT( (Data!$A$2:$A$10002=$A78)*(Data!$B$2:$B$10002=$B78)*(Data!$D$2:$D$10002=AN$3)*(Data!$F$2:$F$10002&lt;=AN$5) ) ),"N/A")</f>
        <v>N/A</v>
      </c>
      <c r="AO78" s="6" t="str">
        <f>IF(AO$4="x",IF( SUMPRODUCT( (Data!$A$2:$A$10002=$A78)*(Data!$B$2:$B$10002=$B78)*(Data!$D$2:$D$10002=AO$3)*(Data!$E$2:$E$10002) )=0,"N/A",SUMPRODUCT( (Data!$A$2:$A$10002=$A78)*(Data!$B$2:$B$10002=$B78)*(Data!$D$2:$D$10002=AO$3)*(Data!$F$2:$F$10002&lt;=AO$5) ) ),"N/A")</f>
        <v>N/A</v>
      </c>
      <c r="AP78" s="6" t="str">
        <f>IF(AP$4="x",IF( SUMPRODUCT( (Data!$A$2:$A$10002=$A78)*(Data!$B$2:$B$10002=$B78)*(Data!$D$2:$D$10002=AP$3)*(Data!$E$2:$E$10002) )=0,"N/A",SUMPRODUCT( (Data!$A$2:$A$10002=$A78)*(Data!$B$2:$B$10002=$B78)*(Data!$D$2:$D$10002=AP$3)*(Data!$F$2:$F$10002&lt;=AP$5) ) ),"N/A")</f>
        <v>N/A</v>
      </c>
      <c r="AQ78" s="6" t="str">
        <f>IF(AQ$4="x",IF( SUMPRODUCT( (Data!$A$2:$A$10002=$A78)*(Data!$B$2:$B$10002=$B78)*(Data!$D$2:$D$10002=AQ$3)*(Data!$E$2:$E$10002) )=0,"N/A",SUMPRODUCT( (Data!$A$2:$A$10002=$A78)*(Data!$B$2:$B$10002=$B78)*(Data!$D$2:$D$10002=AQ$3)*(Data!$F$2:$F$10002&lt;=AQ$5) ) ),"N/A")</f>
        <v>N/A</v>
      </c>
      <c r="AR78" s="6">
        <f>IF(AR$4="x",IF( SUMPRODUCT( (Data!$A$2:$A$10002=$A78)*(Data!$B$2:$B$10002=$B78)*(Data!$D$2:$D$10002=AR$3)*(Data!$E$2:$E$10002) )=0,"N/A",SUMPRODUCT( (Data!$A$2:$A$10002=$A78)*(Data!$B$2:$B$10002=$B78)*(Data!$D$2:$D$10002=AR$3)*(Data!$F$2:$F$10002&lt;=AR$5) ) ),"N/A")</f>
        <v>1</v>
      </c>
      <c r="AS78" s="6" t="str">
        <f>IF(AS$4="x",IF( SUMPRODUCT( (Data!$A$2:$A$10002=$A78)*(Data!$B$2:$B$10002=$B78)*(Data!$D$2:$D$10002=AS$3)*(Data!$E$2:$E$10002) )=0,"N/A",SUMPRODUCT( (Data!$A$2:$A$10002=$A78)*(Data!$B$2:$B$10002=$B78)*(Data!$D$2:$D$10002=AS$3)*(Data!$F$2:$F$10002&lt;=AS$5) ) ),"N/A")</f>
        <v>N/A</v>
      </c>
      <c r="AT78" s="6" t="str">
        <f>IF(AT$4="x",IF( SUMPRODUCT( (Data!$A$2:$A$10002=$A78)*(Data!$B$2:$B$10002=$B78)*(Data!$D$2:$D$10002=AT$3)*(Data!$E$2:$E$10002) )=0,"N/A",SUMPRODUCT( (Data!$A$2:$A$10002=$A78)*(Data!$B$2:$B$10002=$B78)*(Data!$D$2:$D$10002=AT$3)*(Data!$F$2:$F$10002&lt;=AT$5) ) ),"N/A")</f>
        <v>N/A</v>
      </c>
      <c r="AU78" s="6" t="str">
        <f>IF(AU$4="x",IF( SUMPRODUCT( (Data!$A$2:$A$10002=$A78)*(Data!$B$2:$B$10002=$B78)*(Data!$D$2:$D$10002=AU$3)*(Data!$E$2:$E$10002) )=0,"N/A",SUMPRODUCT( (Data!$A$2:$A$10002=$A78)*(Data!$B$2:$B$10002=$B78)*(Data!$D$2:$D$10002=AU$3)*(Data!$F$2:$F$10002&lt;=AU$5) ) ),"N/A")</f>
        <v>N/A</v>
      </c>
      <c r="AV78" s="6" t="str">
        <f>IF(AV$4="x",IF( SUMPRODUCT( (Data!$A$2:$A$10002=$A78)*(Data!$B$2:$B$10002=$B78)*(Data!$D$2:$D$10002=AV$3)*(Data!$E$2:$E$10002) )=0,"N/A",SUMPRODUCT( (Data!$A$2:$A$10002=$A78)*(Data!$B$2:$B$10002=$B78)*(Data!$D$2:$D$10002=AV$3)*(Data!$F$2:$F$10002&lt;=AV$5) ) ),"N/A")</f>
        <v>N/A</v>
      </c>
      <c r="AW78" s="6" t="str">
        <f>IF(AW$4="x",IF( SUMPRODUCT( (Data!$A$2:$A$10002=$A78)*(Data!$B$2:$B$10002=$B78)*(Data!$D$2:$D$10002=AW$3)*(Data!$E$2:$E$10002) )=0,"N/A",SUMPRODUCT( (Data!$A$2:$A$10002=$A78)*(Data!$B$2:$B$10002=$B78)*(Data!$D$2:$D$10002=AW$3)*(Data!$F$2:$F$10002&lt;=AW$5) ) ),"N/A")</f>
        <v>N/A</v>
      </c>
      <c r="AX78" s="6" t="str">
        <f>IF(AX$4="x",IF( SUMPRODUCT( (Data!$A$2:$A$10002=$A78)*(Data!$B$2:$B$10002=$B78)*(Data!$D$2:$D$10002=AX$3)*(Data!$E$2:$E$10002) )=0,"N/A",SUMPRODUCT( (Data!$A$2:$A$10002=$A78)*(Data!$B$2:$B$10002=$B78)*(Data!$D$2:$D$10002=AX$3)*(Data!$F$2:$F$10002&lt;=AX$5) ) ),"N/A")</f>
        <v>N/A</v>
      </c>
      <c r="AY78" s="6">
        <f t="shared" si="101"/>
        <v>1</v>
      </c>
      <c r="BD78" s="6" t="str">
        <f t="shared" si="102"/>
        <v>N/A</v>
      </c>
      <c r="BE78" s="6" t="str">
        <f t="shared" si="103"/>
        <v>N/A</v>
      </c>
      <c r="BF78" s="6" t="str">
        <f t="shared" si="104"/>
        <v>N/A</v>
      </c>
      <c r="BG78" s="6" t="str">
        <f t="shared" si="105"/>
        <v>N/A</v>
      </c>
      <c r="BH78" s="6" t="str">
        <f t="shared" si="106"/>
        <v>N/A</v>
      </c>
      <c r="BI78" s="6" t="str">
        <f t="shared" si="107"/>
        <v>N/A</v>
      </c>
      <c r="BJ78" s="6" t="str">
        <f t="shared" si="108"/>
        <v>N/A</v>
      </c>
      <c r="BK78" s="6" t="str">
        <f t="shared" si="109"/>
        <v>N/A</v>
      </c>
      <c r="BL78" s="6" t="str">
        <f t="shared" si="110"/>
        <v>N/A</v>
      </c>
      <c r="BM78" s="6" t="str">
        <f t="shared" si="111"/>
        <v>N/A</v>
      </c>
      <c r="BN78" s="6" t="str">
        <f t="shared" si="112"/>
        <v>N/A</v>
      </c>
      <c r="BO78" s="6" t="str">
        <f t="shared" si="113"/>
        <v>N/A</v>
      </c>
      <c r="BP78" s="6" t="str">
        <f t="shared" si="114"/>
        <v>N/A</v>
      </c>
      <c r="BQ78" s="6" t="str">
        <f t="shared" si="115"/>
        <v>N/A</v>
      </c>
      <c r="BR78" s="6">
        <f t="shared" si="116"/>
        <v>1</v>
      </c>
      <c r="BS78" s="6" t="str">
        <f t="shared" si="117"/>
        <v>N/A</v>
      </c>
      <c r="BT78" s="6" t="str">
        <f t="shared" si="118"/>
        <v>N/A</v>
      </c>
      <c r="BU78" s="6" t="str">
        <f t="shared" si="119"/>
        <v>N/A</v>
      </c>
      <c r="BV78" s="6" t="str">
        <f t="shared" si="120"/>
        <v>N/A</v>
      </c>
      <c r="BW78" s="6" t="str">
        <f t="shared" si="121"/>
        <v>N/A</v>
      </c>
      <c r="BX78" s="6" t="str">
        <f t="shared" si="122"/>
        <v>N/A</v>
      </c>
      <c r="BY78" s="6">
        <f t="shared" si="123"/>
        <v>1</v>
      </c>
    </row>
    <row r="79" spans="1:77" x14ac:dyDescent="0.25">
      <c r="A79" s="6" t="s">
        <v>118</v>
      </c>
      <c r="B79" s="6" t="s">
        <v>108</v>
      </c>
      <c r="C79" s="26"/>
      <c r="D79" s="6" t="str">
        <f>IF(D$4="x",IF( SUMPRODUCT( (Data!$A$2:$A$10002=$A79)*(Data!$B$2:$B$10002=$B79)*(Data!$D$2:$D$10002=D$3)*(Data!$E$2:$E$10002) )=0,"N/A",SUMPRODUCT( (Data!$A$2:$A$10002=$A79)*(Data!$B$2:$B$10002=$B79)*(Data!$D$2:$D$10002=D$3)*(Data!$E$2:$E$10002&lt;=D$5) ) ),"N/A")</f>
        <v>N/A</v>
      </c>
      <c r="E79" s="6" t="str">
        <f>IF(E$4="x",IF( SUMPRODUCT( (Data!$A$2:$A$10002=$A79)*(Data!$B$2:$B$10002=$B79)*(Data!$D$2:$D$10002=E$3)*(Data!$E$2:$E$10002) )=0,"N/A",SUMPRODUCT( (Data!$A$2:$A$10002=$A79)*(Data!$B$2:$B$10002=$B79)*(Data!$D$2:$D$10002=E$3)*(Data!$E$2:$E$10002&lt;=E$5) ) ),"N/A")</f>
        <v>N/A</v>
      </c>
      <c r="F79" s="6" t="str">
        <f>IF(F$4="x",IF( SUMPRODUCT( (Data!$A$2:$A$10002=$A79)*(Data!$B$2:$B$10002=$B79)*(Data!$D$2:$D$10002=F$3)*(Data!$E$2:$E$10002) )=0,"N/A",SUMPRODUCT( (Data!$A$2:$A$10002=$A79)*(Data!$B$2:$B$10002=$B79)*(Data!$D$2:$D$10002=F$3)*(Data!$E$2:$E$10002&lt;=F$5) ) ),"N/A")</f>
        <v>N/A</v>
      </c>
      <c r="G79" s="6" t="str">
        <f>IF(G$4="x",IF( SUMPRODUCT( (Data!$A$2:$A$10002=$A79)*(Data!$B$2:$B$10002=$B79)*(Data!$D$2:$D$10002=G$3)*(Data!$E$2:$E$10002) )=0,"N/A",SUMPRODUCT( (Data!$A$2:$A$10002=$A79)*(Data!$B$2:$B$10002=$B79)*(Data!$D$2:$D$10002=G$3)*(Data!$E$2:$E$10002&lt;=G$5) ) ),"N/A")</f>
        <v>N/A</v>
      </c>
      <c r="H79" s="6" t="str">
        <f>IF(H$4="x",IF( SUMPRODUCT( (Data!$A$2:$A$10002=$A79)*(Data!$B$2:$B$10002=$B79)*(Data!$D$2:$D$10002=H$3)*(Data!$E$2:$E$10002) )=0,"N/A",SUMPRODUCT( (Data!$A$2:$A$10002=$A79)*(Data!$B$2:$B$10002=$B79)*(Data!$D$2:$D$10002=H$3)*(Data!$E$2:$E$10002&lt;=H$5) ) ),"N/A")</f>
        <v>N/A</v>
      </c>
      <c r="I79" s="6" t="str">
        <f>IF(I$4="x",IF( SUMPRODUCT( (Data!$A$2:$A$10002=$A79)*(Data!$B$2:$B$10002=$B79)*(Data!$D$2:$D$10002=I$3)*(Data!$E$2:$E$10002) )=0,"N/A",SUMPRODUCT( (Data!$A$2:$A$10002=$A79)*(Data!$B$2:$B$10002=$B79)*(Data!$D$2:$D$10002=I$3)*(Data!$E$2:$E$10002&lt;=I$5) ) ),"N/A")</f>
        <v>N/A</v>
      </c>
      <c r="J79" s="6" t="str">
        <f>IF(J$4="x",IF( SUMPRODUCT( (Data!$A$2:$A$10002=$A79)*(Data!$B$2:$B$10002=$B79)*(Data!$D$2:$D$10002=J$3)*(Data!$E$2:$E$10002) )=0,"N/A",SUMPRODUCT( (Data!$A$2:$A$10002=$A79)*(Data!$B$2:$B$10002=$B79)*(Data!$D$2:$D$10002=J$3)*(Data!$E$2:$E$10002&lt;=J$5) ) ),"N/A")</f>
        <v>N/A</v>
      </c>
      <c r="K79" s="6" t="str">
        <f>IF(K$4="x",IF( SUMPRODUCT( (Data!$A$2:$A$10002=$A79)*(Data!$B$2:$B$10002=$B79)*(Data!$D$2:$D$10002=K$3)*(Data!$E$2:$E$10002) )=0,"N/A",SUMPRODUCT( (Data!$A$2:$A$10002=$A79)*(Data!$B$2:$B$10002=$B79)*(Data!$D$2:$D$10002=K$3)*(Data!$E$2:$E$10002&lt;=K$5) ) ),"N/A")</f>
        <v>N/A</v>
      </c>
      <c r="L79" s="6" t="str">
        <f>IF(L$4="x",IF( SUMPRODUCT( (Data!$A$2:$A$10002=$A79)*(Data!$B$2:$B$10002=$B79)*(Data!$D$2:$D$10002=L$3)*(Data!$E$2:$E$10002) )=0,"N/A",SUMPRODUCT( (Data!$A$2:$A$10002=$A79)*(Data!$B$2:$B$10002=$B79)*(Data!$D$2:$D$10002=L$3)*(Data!$E$2:$E$10002&lt;=L$5) ) ),"N/A")</f>
        <v>N/A</v>
      </c>
      <c r="M79" s="6" t="str">
        <f>IF(M$4="x",IF( SUMPRODUCT( (Data!$A$2:$A$10002=$A79)*(Data!$B$2:$B$10002=$B79)*(Data!$D$2:$D$10002=M$3)*(Data!$E$2:$E$10002) )=0,"N/A",SUMPRODUCT( (Data!$A$2:$A$10002=$A79)*(Data!$B$2:$B$10002=$B79)*(Data!$D$2:$D$10002=M$3)*(Data!$E$2:$E$10002&lt;=M$5) ) ),"N/A")</f>
        <v>N/A</v>
      </c>
      <c r="N79" s="6" t="str">
        <f>IF(N$4="x",IF( SUMPRODUCT( (Data!$A$2:$A$10002=$A79)*(Data!$B$2:$B$10002=$B79)*(Data!$D$2:$D$10002=N$3)*(Data!$E$2:$E$10002) )=0,"N/A",SUMPRODUCT( (Data!$A$2:$A$10002=$A79)*(Data!$B$2:$B$10002=$B79)*(Data!$D$2:$D$10002=N$3)*(Data!$E$2:$E$10002&lt;=N$5) ) ),"N/A")</f>
        <v>N/A</v>
      </c>
      <c r="O79" s="6" t="str">
        <f>IF(O$4="x",IF( SUMPRODUCT( (Data!$A$2:$A$10002=$A79)*(Data!$B$2:$B$10002=$B79)*(Data!$D$2:$D$10002=O$3)*(Data!$E$2:$E$10002) )=0,"N/A",SUMPRODUCT( (Data!$A$2:$A$10002=$A79)*(Data!$B$2:$B$10002=$B79)*(Data!$D$2:$D$10002=O$3)*(Data!$E$2:$E$10002&lt;=O$5) ) ),"N/A")</f>
        <v>N/A</v>
      </c>
      <c r="P79" s="6" t="str">
        <f>IF(P$4="x",IF( SUMPRODUCT( (Data!$A$2:$A$10002=$A79)*(Data!$B$2:$B$10002=$B79)*(Data!$D$2:$D$10002=P$3)*(Data!$E$2:$E$10002) )=0,"N/A",SUMPRODUCT( (Data!$A$2:$A$10002=$A79)*(Data!$B$2:$B$10002=$B79)*(Data!$D$2:$D$10002=P$3)*(Data!$E$2:$E$10002&lt;=P$5) ) ),"N/A")</f>
        <v>N/A</v>
      </c>
      <c r="Q79" s="6" t="str">
        <f>IF(Q$4="x",IF( SUMPRODUCT( (Data!$A$2:$A$10002=$A79)*(Data!$B$2:$B$10002=$B79)*(Data!$D$2:$D$10002=Q$3)*(Data!$E$2:$E$10002) )=0,"N/A",SUMPRODUCT( (Data!$A$2:$A$10002=$A79)*(Data!$B$2:$B$10002=$B79)*(Data!$D$2:$D$10002=Q$3)*(Data!$E$2:$E$10002&lt;=Q$5) ) ),"N/A")</f>
        <v>N/A</v>
      </c>
      <c r="R79" s="6">
        <f>IF(R$4="x",IF( SUMPRODUCT( (Data!$A$2:$A$10002=$A79)*(Data!$B$2:$B$10002=$B79)*(Data!$D$2:$D$10002=R$3)*(Data!$E$2:$E$10002) )=0,"N/A",SUMPRODUCT( (Data!$A$2:$A$10002=$A79)*(Data!$B$2:$B$10002=$B79)*(Data!$D$2:$D$10002=R$3)*(Data!$E$2:$E$10002&lt;=R$5) ) ),"N/A")</f>
        <v>1</v>
      </c>
      <c r="S79" s="6" t="str">
        <f>IF(S$4="x",IF( SUMPRODUCT( (Data!$A$2:$A$10002=$A79)*(Data!$B$2:$B$10002=$B79)*(Data!$D$2:$D$10002=S$3)*(Data!$E$2:$E$10002) )=0,"N/A",SUMPRODUCT( (Data!$A$2:$A$10002=$A79)*(Data!$B$2:$B$10002=$B79)*(Data!$D$2:$D$10002=S$3)*(Data!$E$2:$E$10002&lt;=S$5) ) ),"N/A")</f>
        <v>N/A</v>
      </c>
      <c r="T79" s="6" t="str">
        <f>IF(T$4="x",IF( SUMPRODUCT( (Data!$A$2:$A$10002=$A79)*(Data!$B$2:$B$10002=$B79)*(Data!$D$2:$D$10002=T$3)*(Data!$E$2:$E$10002) )=0,"N/A",SUMPRODUCT( (Data!$A$2:$A$10002=$A79)*(Data!$B$2:$B$10002=$B79)*(Data!$D$2:$D$10002=T$3)*(Data!$E$2:$E$10002&lt;=T$5) ) ),"N/A")</f>
        <v>N/A</v>
      </c>
      <c r="U79" s="6" t="str">
        <f>IF(U$4="x",IF( SUMPRODUCT( (Data!$A$2:$A$10002=$A79)*(Data!$B$2:$B$10002=$B79)*(Data!$D$2:$D$10002=U$3)*(Data!$E$2:$E$10002) )=0,"N/A",SUMPRODUCT( (Data!$A$2:$A$10002=$A79)*(Data!$B$2:$B$10002=$B79)*(Data!$D$2:$D$10002=U$3)*(Data!$E$2:$E$10002&lt;=U$5) ) ),"N/A")</f>
        <v>N/A</v>
      </c>
      <c r="V79" s="6" t="str">
        <f>IF(V$4="x",IF( SUMPRODUCT( (Data!$A$2:$A$10002=$A79)*(Data!$B$2:$B$10002=$B79)*(Data!$D$2:$D$10002=V$3)*(Data!$E$2:$E$10002) )=0,"N/A",SUMPRODUCT( (Data!$A$2:$A$10002=$A79)*(Data!$B$2:$B$10002=$B79)*(Data!$D$2:$D$10002=V$3)*(Data!$E$2:$E$10002&lt;=V$5) ) ),"N/A")</f>
        <v>N/A</v>
      </c>
      <c r="W79" s="6" t="str">
        <f>IF(W$4="x",IF( SUMPRODUCT( (Data!$A$2:$A$10002=$A79)*(Data!$B$2:$B$10002=$B79)*(Data!$D$2:$D$10002=W$3)*(Data!$E$2:$E$10002) )=0,"N/A",SUMPRODUCT( (Data!$A$2:$A$10002=$A79)*(Data!$B$2:$B$10002=$B79)*(Data!$D$2:$D$10002=W$3)*(Data!$E$2:$E$10002&lt;=W$5) ) ),"N/A")</f>
        <v>N/A</v>
      </c>
      <c r="X79" s="6" t="str">
        <f>IF(X$4="x",IF( SUMPRODUCT( (Data!$A$2:$A$10002=$A79)*(Data!$B$2:$B$10002=$B79)*(Data!$D$2:$D$10002=X$3)*(Data!$E$2:$E$10002) )=0,"N/A",SUMPRODUCT( (Data!$A$2:$A$10002=$A79)*(Data!$B$2:$B$10002=$B79)*(Data!$D$2:$D$10002=X$3)*(Data!$E$2:$E$10002&lt;=X$5) ) ),"N/A")</f>
        <v>N/A</v>
      </c>
      <c r="Y79" s="6">
        <f t="shared" si="100"/>
        <v>1</v>
      </c>
      <c r="AD79" s="6" t="str">
        <f>IF(AD$4="x",IF( SUMPRODUCT( (Data!$A$2:$A$10002=$A79)*(Data!$B$2:$B$10002=$B79)*(Data!$D$2:$D$10002=AD$3)*(Data!$E$2:$E$10002) )=0,"N/A",SUMPRODUCT( (Data!$A$2:$A$10002=$A79)*(Data!$B$2:$B$10002=$B79)*(Data!$D$2:$D$10002=AD$3)*(Data!$F$2:$F$10002&lt;=AD$5) ) ),"N/A")</f>
        <v>N/A</v>
      </c>
      <c r="AE79" s="6" t="str">
        <f>IF(AE$4="x",IF( SUMPRODUCT( (Data!$A$2:$A$10002=$A79)*(Data!$B$2:$B$10002=$B79)*(Data!$D$2:$D$10002=AE$3)*(Data!$E$2:$E$10002) )=0,"N/A",SUMPRODUCT( (Data!$A$2:$A$10002=$A79)*(Data!$B$2:$B$10002=$B79)*(Data!$D$2:$D$10002=AE$3)*(Data!$F$2:$F$10002&lt;=AE$5) ) ),"N/A")</f>
        <v>N/A</v>
      </c>
      <c r="AF79" s="6" t="str">
        <f>IF(AF$4="x",IF( SUMPRODUCT( (Data!$A$2:$A$10002=$A79)*(Data!$B$2:$B$10002=$B79)*(Data!$D$2:$D$10002=AF$3)*(Data!$E$2:$E$10002) )=0,"N/A",SUMPRODUCT( (Data!$A$2:$A$10002=$A79)*(Data!$B$2:$B$10002=$B79)*(Data!$D$2:$D$10002=AF$3)*(Data!$F$2:$F$10002&lt;=AF$5) ) ),"N/A")</f>
        <v>N/A</v>
      </c>
      <c r="AG79" s="6" t="str">
        <f>IF(AG$4="x",IF( SUMPRODUCT( (Data!$A$2:$A$10002=$A79)*(Data!$B$2:$B$10002=$B79)*(Data!$D$2:$D$10002=AG$3)*(Data!$E$2:$E$10002) )=0,"N/A",SUMPRODUCT( (Data!$A$2:$A$10002=$A79)*(Data!$B$2:$B$10002=$B79)*(Data!$D$2:$D$10002=AG$3)*(Data!$F$2:$F$10002&lt;=AG$5) ) ),"N/A")</f>
        <v>N/A</v>
      </c>
      <c r="AH79" s="6" t="str">
        <f>IF(AH$4="x",IF( SUMPRODUCT( (Data!$A$2:$A$10002=$A79)*(Data!$B$2:$B$10002=$B79)*(Data!$D$2:$D$10002=AH$3)*(Data!$E$2:$E$10002) )=0,"N/A",SUMPRODUCT( (Data!$A$2:$A$10002=$A79)*(Data!$B$2:$B$10002=$B79)*(Data!$D$2:$D$10002=AH$3)*(Data!$F$2:$F$10002&lt;=AH$5) ) ),"N/A")</f>
        <v>N/A</v>
      </c>
      <c r="AI79" s="6" t="str">
        <f>IF(AI$4="x",IF( SUMPRODUCT( (Data!$A$2:$A$10002=$A79)*(Data!$B$2:$B$10002=$B79)*(Data!$D$2:$D$10002=AI$3)*(Data!$E$2:$E$10002) )=0,"N/A",SUMPRODUCT( (Data!$A$2:$A$10002=$A79)*(Data!$B$2:$B$10002=$B79)*(Data!$D$2:$D$10002=AI$3)*(Data!$F$2:$F$10002&lt;=AI$5) ) ),"N/A")</f>
        <v>N/A</v>
      </c>
      <c r="AJ79" s="6" t="str">
        <f>IF(AJ$4="x",IF( SUMPRODUCT( (Data!$A$2:$A$10002=$A79)*(Data!$B$2:$B$10002=$B79)*(Data!$D$2:$D$10002=AJ$3)*(Data!$E$2:$E$10002) )=0,"N/A",SUMPRODUCT( (Data!$A$2:$A$10002=$A79)*(Data!$B$2:$B$10002=$B79)*(Data!$D$2:$D$10002=AJ$3)*(Data!$F$2:$F$10002&lt;=AJ$5) ) ),"N/A")</f>
        <v>N/A</v>
      </c>
      <c r="AK79" s="6" t="str">
        <f>IF(AK$4="x",IF( SUMPRODUCT( (Data!$A$2:$A$10002=$A79)*(Data!$B$2:$B$10002=$B79)*(Data!$D$2:$D$10002=AK$3)*(Data!$E$2:$E$10002) )=0,"N/A",SUMPRODUCT( (Data!$A$2:$A$10002=$A79)*(Data!$B$2:$B$10002=$B79)*(Data!$D$2:$D$10002=AK$3)*(Data!$F$2:$F$10002&lt;=AK$5) ) ),"N/A")</f>
        <v>N/A</v>
      </c>
      <c r="AL79" s="6" t="str">
        <f>IF(AL$4="x",IF( SUMPRODUCT( (Data!$A$2:$A$10002=$A79)*(Data!$B$2:$B$10002=$B79)*(Data!$D$2:$D$10002=AL$3)*(Data!$E$2:$E$10002) )=0,"N/A",SUMPRODUCT( (Data!$A$2:$A$10002=$A79)*(Data!$B$2:$B$10002=$B79)*(Data!$D$2:$D$10002=AL$3)*(Data!$F$2:$F$10002&lt;=AL$5) ) ),"N/A")</f>
        <v>N/A</v>
      </c>
      <c r="AM79" s="6" t="str">
        <f>IF(AM$4="x",IF( SUMPRODUCT( (Data!$A$2:$A$10002=$A79)*(Data!$B$2:$B$10002=$B79)*(Data!$D$2:$D$10002=AM$3)*(Data!$E$2:$E$10002) )=0,"N/A",SUMPRODUCT( (Data!$A$2:$A$10002=$A79)*(Data!$B$2:$B$10002=$B79)*(Data!$D$2:$D$10002=AM$3)*(Data!$F$2:$F$10002&lt;=AM$5) ) ),"N/A")</f>
        <v>N/A</v>
      </c>
      <c r="AN79" s="6" t="str">
        <f>IF(AN$4="x",IF( SUMPRODUCT( (Data!$A$2:$A$10002=$A79)*(Data!$B$2:$B$10002=$B79)*(Data!$D$2:$D$10002=AN$3)*(Data!$E$2:$E$10002) )=0,"N/A",SUMPRODUCT( (Data!$A$2:$A$10002=$A79)*(Data!$B$2:$B$10002=$B79)*(Data!$D$2:$D$10002=AN$3)*(Data!$F$2:$F$10002&lt;=AN$5) ) ),"N/A")</f>
        <v>N/A</v>
      </c>
      <c r="AO79" s="6" t="str">
        <f>IF(AO$4="x",IF( SUMPRODUCT( (Data!$A$2:$A$10002=$A79)*(Data!$B$2:$B$10002=$B79)*(Data!$D$2:$D$10002=AO$3)*(Data!$E$2:$E$10002) )=0,"N/A",SUMPRODUCT( (Data!$A$2:$A$10002=$A79)*(Data!$B$2:$B$10002=$B79)*(Data!$D$2:$D$10002=AO$3)*(Data!$F$2:$F$10002&lt;=AO$5) ) ),"N/A")</f>
        <v>N/A</v>
      </c>
      <c r="AP79" s="6" t="str">
        <f>IF(AP$4="x",IF( SUMPRODUCT( (Data!$A$2:$A$10002=$A79)*(Data!$B$2:$B$10002=$B79)*(Data!$D$2:$D$10002=AP$3)*(Data!$E$2:$E$10002) )=0,"N/A",SUMPRODUCT( (Data!$A$2:$A$10002=$A79)*(Data!$B$2:$B$10002=$B79)*(Data!$D$2:$D$10002=AP$3)*(Data!$F$2:$F$10002&lt;=AP$5) ) ),"N/A")</f>
        <v>N/A</v>
      </c>
      <c r="AQ79" s="6" t="str">
        <f>IF(AQ$4="x",IF( SUMPRODUCT( (Data!$A$2:$A$10002=$A79)*(Data!$B$2:$B$10002=$B79)*(Data!$D$2:$D$10002=AQ$3)*(Data!$E$2:$E$10002) )=0,"N/A",SUMPRODUCT( (Data!$A$2:$A$10002=$A79)*(Data!$B$2:$B$10002=$B79)*(Data!$D$2:$D$10002=AQ$3)*(Data!$F$2:$F$10002&lt;=AQ$5) ) ),"N/A")</f>
        <v>N/A</v>
      </c>
      <c r="AR79" s="6">
        <f>IF(AR$4="x",IF( SUMPRODUCT( (Data!$A$2:$A$10002=$A79)*(Data!$B$2:$B$10002=$B79)*(Data!$D$2:$D$10002=AR$3)*(Data!$E$2:$E$10002) )=0,"N/A",SUMPRODUCT( (Data!$A$2:$A$10002=$A79)*(Data!$B$2:$B$10002=$B79)*(Data!$D$2:$D$10002=AR$3)*(Data!$F$2:$F$10002&lt;=AR$5) ) ),"N/A")</f>
        <v>1</v>
      </c>
      <c r="AS79" s="6" t="str">
        <f>IF(AS$4="x",IF( SUMPRODUCT( (Data!$A$2:$A$10002=$A79)*(Data!$B$2:$B$10002=$B79)*(Data!$D$2:$D$10002=AS$3)*(Data!$E$2:$E$10002) )=0,"N/A",SUMPRODUCT( (Data!$A$2:$A$10002=$A79)*(Data!$B$2:$B$10002=$B79)*(Data!$D$2:$D$10002=AS$3)*(Data!$F$2:$F$10002&lt;=AS$5) ) ),"N/A")</f>
        <v>N/A</v>
      </c>
      <c r="AT79" s="6" t="str">
        <f>IF(AT$4="x",IF( SUMPRODUCT( (Data!$A$2:$A$10002=$A79)*(Data!$B$2:$B$10002=$B79)*(Data!$D$2:$D$10002=AT$3)*(Data!$E$2:$E$10002) )=0,"N/A",SUMPRODUCT( (Data!$A$2:$A$10002=$A79)*(Data!$B$2:$B$10002=$B79)*(Data!$D$2:$D$10002=AT$3)*(Data!$F$2:$F$10002&lt;=AT$5) ) ),"N/A")</f>
        <v>N/A</v>
      </c>
      <c r="AU79" s="6" t="str">
        <f>IF(AU$4="x",IF( SUMPRODUCT( (Data!$A$2:$A$10002=$A79)*(Data!$B$2:$B$10002=$B79)*(Data!$D$2:$D$10002=AU$3)*(Data!$E$2:$E$10002) )=0,"N/A",SUMPRODUCT( (Data!$A$2:$A$10002=$A79)*(Data!$B$2:$B$10002=$B79)*(Data!$D$2:$D$10002=AU$3)*(Data!$F$2:$F$10002&lt;=AU$5) ) ),"N/A")</f>
        <v>N/A</v>
      </c>
      <c r="AV79" s="6" t="str">
        <f>IF(AV$4="x",IF( SUMPRODUCT( (Data!$A$2:$A$10002=$A79)*(Data!$B$2:$B$10002=$B79)*(Data!$D$2:$D$10002=AV$3)*(Data!$E$2:$E$10002) )=0,"N/A",SUMPRODUCT( (Data!$A$2:$A$10002=$A79)*(Data!$B$2:$B$10002=$B79)*(Data!$D$2:$D$10002=AV$3)*(Data!$F$2:$F$10002&lt;=AV$5) ) ),"N/A")</f>
        <v>N/A</v>
      </c>
      <c r="AW79" s="6" t="str">
        <f>IF(AW$4="x",IF( SUMPRODUCT( (Data!$A$2:$A$10002=$A79)*(Data!$B$2:$B$10002=$B79)*(Data!$D$2:$D$10002=AW$3)*(Data!$E$2:$E$10002) )=0,"N/A",SUMPRODUCT( (Data!$A$2:$A$10002=$A79)*(Data!$B$2:$B$10002=$B79)*(Data!$D$2:$D$10002=AW$3)*(Data!$F$2:$F$10002&lt;=AW$5) ) ),"N/A")</f>
        <v>N/A</v>
      </c>
      <c r="AX79" s="6" t="str">
        <f>IF(AX$4="x",IF( SUMPRODUCT( (Data!$A$2:$A$10002=$A79)*(Data!$B$2:$B$10002=$B79)*(Data!$D$2:$D$10002=AX$3)*(Data!$E$2:$E$10002) )=0,"N/A",SUMPRODUCT( (Data!$A$2:$A$10002=$A79)*(Data!$B$2:$B$10002=$B79)*(Data!$D$2:$D$10002=AX$3)*(Data!$F$2:$F$10002&lt;=AX$5) ) ),"N/A")</f>
        <v>N/A</v>
      </c>
      <c r="AY79" s="6">
        <f t="shared" si="101"/>
        <v>1</v>
      </c>
      <c r="BD79" s="6" t="str">
        <f t="shared" si="102"/>
        <v>N/A</v>
      </c>
      <c r="BE79" s="6" t="str">
        <f t="shared" si="103"/>
        <v>N/A</v>
      </c>
      <c r="BF79" s="6" t="str">
        <f t="shared" si="104"/>
        <v>N/A</v>
      </c>
      <c r="BG79" s="6" t="str">
        <f t="shared" si="105"/>
        <v>N/A</v>
      </c>
      <c r="BH79" s="6" t="str">
        <f t="shared" si="106"/>
        <v>N/A</v>
      </c>
      <c r="BI79" s="6" t="str">
        <f t="shared" si="107"/>
        <v>N/A</v>
      </c>
      <c r="BJ79" s="6" t="str">
        <f t="shared" si="108"/>
        <v>N/A</v>
      </c>
      <c r="BK79" s="6" t="str">
        <f t="shared" si="109"/>
        <v>N/A</v>
      </c>
      <c r="BL79" s="6" t="str">
        <f t="shared" si="110"/>
        <v>N/A</v>
      </c>
      <c r="BM79" s="6" t="str">
        <f t="shared" si="111"/>
        <v>N/A</v>
      </c>
      <c r="BN79" s="6" t="str">
        <f t="shared" si="112"/>
        <v>N/A</v>
      </c>
      <c r="BO79" s="6" t="str">
        <f t="shared" si="113"/>
        <v>N/A</v>
      </c>
      <c r="BP79" s="6" t="str">
        <f t="shared" si="114"/>
        <v>N/A</v>
      </c>
      <c r="BQ79" s="6" t="str">
        <f t="shared" si="115"/>
        <v>N/A</v>
      </c>
      <c r="BR79" s="6">
        <f t="shared" si="116"/>
        <v>1</v>
      </c>
      <c r="BS79" s="6" t="str">
        <f t="shared" si="117"/>
        <v>N/A</v>
      </c>
      <c r="BT79" s="6" t="str">
        <f t="shared" si="118"/>
        <v>N/A</v>
      </c>
      <c r="BU79" s="6" t="str">
        <f t="shared" si="119"/>
        <v>N/A</v>
      </c>
      <c r="BV79" s="6" t="str">
        <f t="shared" si="120"/>
        <v>N/A</v>
      </c>
      <c r="BW79" s="6" t="str">
        <f t="shared" si="121"/>
        <v>N/A</v>
      </c>
      <c r="BX79" s="6" t="str">
        <f t="shared" si="122"/>
        <v>N/A</v>
      </c>
      <c r="BY79" s="6">
        <f t="shared" si="123"/>
        <v>1</v>
      </c>
    </row>
    <row r="80" spans="1:77" x14ac:dyDescent="0.25">
      <c r="A80" s="6" t="s">
        <v>119</v>
      </c>
      <c r="B80" s="6" t="s">
        <v>108</v>
      </c>
      <c r="C80" s="26"/>
      <c r="D80" s="6" t="str">
        <f>IF(D$4="x",IF( SUMPRODUCT( (Data!$A$2:$A$10002=$A80)*(Data!$B$2:$B$10002=$B80)*(Data!$D$2:$D$10002=D$3)*(Data!$E$2:$E$10002) )=0,"N/A",SUMPRODUCT( (Data!$A$2:$A$10002=$A80)*(Data!$B$2:$B$10002=$B80)*(Data!$D$2:$D$10002=D$3)*(Data!$E$2:$E$10002&lt;=D$5) ) ),"N/A")</f>
        <v>N/A</v>
      </c>
      <c r="E80" s="6" t="str">
        <f>IF(E$4="x",IF( SUMPRODUCT( (Data!$A$2:$A$10002=$A80)*(Data!$B$2:$B$10002=$B80)*(Data!$D$2:$D$10002=E$3)*(Data!$E$2:$E$10002) )=0,"N/A",SUMPRODUCT( (Data!$A$2:$A$10002=$A80)*(Data!$B$2:$B$10002=$B80)*(Data!$D$2:$D$10002=E$3)*(Data!$E$2:$E$10002&lt;=E$5) ) ),"N/A")</f>
        <v>N/A</v>
      </c>
      <c r="F80" s="6" t="str">
        <f>IF(F$4="x",IF( SUMPRODUCT( (Data!$A$2:$A$10002=$A80)*(Data!$B$2:$B$10002=$B80)*(Data!$D$2:$D$10002=F$3)*(Data!$E$2:$E$10002) )=0,"N/A",SUMPRODUCT( (Data!$A$2:$A$10002=$A80)*(Data!$B$2:$B$10002=$B80)*(Data!$D$2:$D$10002=F$3)*(Data!$E$2:$E$10002&lt;=F$5) ) ),"N/A")</f>
        <v>N/A</v>
      </c>
      <c r="G80" s="6" t="str">
        <f>IF(G$4="x",IF( SUMPRODUCT( (Data!$A$2:$A$10002=$A80)*(Data!$B$2:$B$10002=$B80)*(Data!$D$2:$D$10002=G$3)*(Data!$E$2:$E$10002) )=0,"N/A",SUMPRODUCT( (Data!$A$2:$A$10002=$A80)*(Data!$B$2:$B$10002=$B80)*(Data!$D$2:$D$10002=G$3)*(Data!$E$2:$E$10002&lt;=G$5) ) ),"N/A")</f>
        <v>N/A</v>
      </c>
      <c r="H80" s="6" t="str">
        <f>IF(H$4="x",IF( SUMPRODUCT( (Data!$A$2:$A$10002=$A80)*(Data!$B$2:$B$10002=$B80)*(Data!$D$2:$D$10002=H$3)*(Data!$E$2:$E$10002) )=0,"N/A",SUMPRODUCT( (Data!$A$2:$A$10002=$A80)*(Data!$B$2:$B$10002=$B80)*(Data!$D$2:$D$10002=H$3)*(Data!$E$2:$E$10002&lt;=H$5) ) ),"N/A")</f>
        <v>N/A</v>
      </c>
      <c r="I80" s="6" t="str">
        <f>IF(I$4="x",IF( SUMPRODUCT( (Data!$A$2:$A$10002=$A80)*(Data!$B$2:$B$10002=$B80)*(Data!$D$2:$D$10002=I$3)*(Data!$E$2:$E$10002) )=0,"N/A",SUMPRODUCT( (Data!$A$2:$A$10002=$A80)*(Data!$B$2:$B$10002=$B80)*(Data!$D$2:$D$10002=I$3)*(Data!$E$2:$E$10002&lt;=I$5) ) ),"N/A")</f>
        <v>N/A</v>
      </c>
      <c r="J80" s="6" t="str">
        <f>IF(J$4="x",IF( SUMPRODUCT( (Data!$A$2:$A$10002=$A80)*(Data!$B$2:$B$10002=$B80)*(Data!$D$2:$D$10002=J$3)*(Data!$E$2:$E$10002) )=0,"N/A",SUMPRODUCT( (Data!$A$2:$A$10002=$A80)*(Data!$B$2:$B$10002=$B80)*(Data!$D$2:$D$10002=J$3)*(Data!$E$2:$E$10002&lt;=J$5) ) ),"N/A")</f>
        <v>N/A</v>
      </c>
      <c r="K80" s="6" t="str">
        <f>IF(K$4="x",IF( SUMPRODUCT( (Data!$A$2:$A$10002=$A80)*(Data!$B$2:$B$10002=$B80)*(Data!$D$2:$D$10002=K$3)*(Data!$E$2:$E$10002) )=0,"N/A",SUMPRODUCT( (Data!$A$2:$A$10002=$A80)*(Data!$B$2:$B$10002=$B80)*(Data!$D$2:$D$10002=K$3)*(Data!$E$2:$E$10002&lt;=K$5) ) ),"N/A")</f>
        <v>N/A</v>
      </c>
      <c r="L80" s="6" t="str">
        <f>IF(L$4="x",IF( SUMPRODUCT( (Data!$A$2:$A$10002=$A80)*(Data!$B$2:$B$10002=$B80)*(Data!$D$2:$D$10002=L$3)*(Data!$E$2:$E$10002) )=0,"N/A",SUMPRODUCT( (Data!$A$2:$A$10002=$A80)*(Data!$B$2:$B$10002=$B80)*(Data!$D$2:$D$10002=L$3)*(Data!$E$2:$E$10002&lt;=L$5) ) ),"N/A")</f>
        <v>N/A</v>
      </c>
      <c r="M80" s="6" t="str">
        <f>IF(M$4="x",IF( SUMPRODUCT( (Data!$A$2:$A$10002=$A80)*(Data!$B$2:$B$10002=$B80)*(Data!$D$2:$D$10002=M$3)*(Data!$E$2:$E$10002) )=0,"N/A",SUMPRODUCT( (Data!$A$2:$A$10002=$A80)*(Data!$B$2:$B$10002=$B80)*(Data!$D$2:$D$10002=M$3)*(Data!$E$2:$E$10002&lt;=M$5) ) ),"N/A")</f>
        <v>N/A</v>
      </c>
      <c r="N80" s="6" t="str">
        <f>IF(N$4="x",IF( SUMPRODUCT( (Data!$A$2:$A$10002=$A80)*(Data!$B$2:$B$10002=$B80)*(Data!$D$2:$D$10002=N$3)*(Data!$E$2:$E$10002) )=0,"N/A",SUMPRODUCT( (Data!$A$2:$A$10002=$A80)*(Data!$B$2:$B$10002=$B80)*(Data!$D$2:$D$10002=N$3)*(Data!$E$2:$E$10002&lt;=N$5) ) ),"N/A")</f>
        <v>N/A</v>
      </c>
      <c r="O80" s="6" t="str">
        <f>IF(O$4="x",IF( SUMPRODUCT( (Data!$A$2:$A$10002=$A80)*(Data!$B$2:$B$10002=$B80)*(Data!$D$2:$D$10002=O$3)*(Data!$E$2:$E$10002) )=0,"N/A",SUMPRODUCT( (Data!$A$2:$A$10002=$A80)*(Data!$B$2:$B$10002=$B80)*(Data!$D$2:$D$10002=O$3)*(Data!$E$2:$E$10002&lt;=O$5) ) ),"N/A")</f>
        <v>N/A</v>
      </c>
      <c r="P80" s="6" t="str">
        <f>IF(P$4="x",IF( SUMPRODUCT( (Data!$A$2:$A$10002=$A80)*(Data!$B$2:$B$10002=$B80)*(Data!$D$2:$D$10002=P$3)*(Data!$E$2:$E$10002) )=0,"N/A",SUMPRODUCT( (Data!$A$2:$A$10002=$A80)*(Data!$B$2:$B$10002=$B80)*(Data!$D$2:$D$10002=P$3)*(Data!$E$2:$E$10002&lt;=P$5) ) ),"N/A")</f>
        <v>N/A</v>
      </c>
      <c r="Q80" s="6" t="str">
        <f>IF(Q$4="x",IF( SUMPRODUCT( (Data!$A$2:$A$10002=$A80)*(Data!$B$2:$B$10002=$B80)*(Data!$D$2:$D$10002=Q$3)*(Data!$E$2:$E$10002) )=0,"N/A",SUMPRODUCT( (Data!$A$2:$A$10002=$A80)*(Data!$B$2:$B$10002=$B80)*(Data!$D$2:$D$10002=Q$3)*(Data!$E$2:$E$10002&lt;=Q$5) ) ),"N/A")</f>
        <v>N/A</v>
      </c>
      <c r="R80" s="6">
        <f>IF(R$4="x",IF( SUMPRODUCT( (Data!$A$2:$A$10002=$A80)*(Data!$B$2:$B$10002=$B80)*(Data!$D$2:$D$10002=R$3)*(Data!$E$2:$E$10002) )=0,"N/A",SUMPRODUCT( (Data!$A$2:$A$10002=$A80)*(Data!$B$2:$B$10002=$B80)*(Data!$D$2:$D$10002=R$3)*(Data!$E$2:$E$10002&lt;=R$5) ) ),"N/A")</f>
        <v>0</v>
      </c>
      <c r="S80" s="6" t="str">
        <f>IF(S$4="x",IF( SUMPRODUCT( (Data!$A$2:$A$10002=$A80)*(Data!$B$2:$B$10002=$B80)*(Data!$D$2:$D$10002=S$3)*(Data!$E$2:$E$10002) )=0,"N/A",SUMPRODUCT( (Data!$A$2:$A$10002=$A80)*(Data!$B$2:$B$10002=$B80)*(Data!$D$2:$D$10002=S$3)*(Data!$E$2:$E$10002&lt;=S$5) ) ),"N/A")</f>
        <v>N/A</v>
      </c>
      <c r="T80" s="6" t="str">
        <f>IF(T$4="x",IF( SUMPRODUCT( (Data!$A$2:$A$10002=$A80)*(Data!$B$2:$B$10002=$B80)*(Data!$D$2:$D$10002=T$3)*(Data!$E$2:$E$10002) )=0,"N/A",SUMPRODUCT( (Data!$A$2:$A$10002=$A80)*(Data!$B$2:$B$10002=$B80)*(Data!$D$2:$D$10002=T$3)*(Data!$E$2:$E$10002&lt;=T$5) ) ),"N/A")</f>
        <v>N/A</v>
      </c>
      <c r="U80" s="6" t="str">
        <f>IF(U$4="x",IF( SUMPRODUCT( (Data!$A$2:$A$10002=$A80)*(Data!$B$2:$B$10002=$B80)*(Data!$D$2:$D$10002=U$3)*(Data!$E$2:$E$10002) )=0,"N/A",SUMPRODUCT( (Data!$A$2:$A$10002=$A80)*(Data!$B$2:$B$10002=$B80)*(Data!$D$2:$D$10002=U$3)*(Data!$E$2:$E$10002&lt;=U$5) ) ),"N/A")</f>
        <v>N/A</v>
      </c>
      <c r="V80" s="6" t="str">
        <f>IF(V$4="x",IF( SUMPRODUCT( (Data!$A$2:$A$10002=$A80)*(Data!$B$2:$B$10002=$B80)*(Data!$D$2:$D$10002=V$3)*(Data!$E$2:$E$10002) )=0,"N/A",SUMPRODUCT( (Data!$A$2:$A$10002=$A80)*(Data!$B$2:$B$10002=$B80)*(Data!$D$2:$D$10002=V$3)*(Data!$E$2:$E$10002&lt;=V$5) ) ),"N/A")</f>
        <v>N/A</v>
      </c>
      <c r="W80" s="6" t="str">
        <f>IF(W$4="x",IF( SUMPRODUCT( (Data!$A$2:$A$10002=$A80)*(Data!$B$2:$B$10002=$B80)*(Data!$D$2:$D$10002=W$3)*(Data!$E$2:$E$10002) )=0,"N/A",SUMPRODUCT( (Data!$A$2:$A$10002=$A80)*(Data!$B$2:$B$10002=$B80)*(Data!$D$2:$D$10002=W$3)*(Data!$E$2:$E$10002&lt;=W$5) ) ),"N/A")</f>
        <v>N/A</v>
      </c>
      <c r="X80" s="6" t="str">
        <f>IF(X$4="x",IF( SUMPRODUCT( (Data!$A$2:$A$10002=$A80)*(Data!$B$2:$B$10002=$B80)*(Data!$D$2:$D$10002=X$3)*(Data!$E$2:$E$10002) )=0,"N/A",SUMPRODUCT( (Data!$A$2:$A$10002=$A80)*(Data!$B$2:$B$10002=$B80)*(Data!$D$2:$D$10002=X$3)*(Data!$E$2:$E$10002&lt;=X$5) ) ),"N/A")</f>
        <v>N/A</v>
      </c>
      <c r="Y80" s="6">
        <f t="shared" si="100"/>
        <v>0</v>
      </c>
      <c r="AD80" s="6" t="str">
        <f>IF(AD$4="x",IF( SUMPRODUCT( (Data!$A$2:$A$10002=$A80)*(Data!$B$2:$B$10002=$B80)*(Data!$D$2:$D$10002=AD$3)*(Data!$E$2:$E$10002) )=0,"N/A",SUMPRODUCT( (Data!$A$2:$A$10002=$A80)*(Data!$B$2:$B$10002=$B80)*(Data!$D$2:$D$10002=AD$3)*(Data!$F$2:$F$10002&lt;=AD$5) ) ),"N/A")</f>
        <v>N/A</v>
      </c>
      <c r="AE80" s="6" t="str">
        <f>IF(AE$4="x",IF( SUMPRODUCT( (Data!$A$2:$A$10002=$A80)*(Data!$B$2:$B$10002=$B80)*(Data!$D$2:$D$10002=AE$3)*(Data!$E$2:$E$10002) )=0,"N/A",SUMPRODUCT( (Data!$A$2:$A$10002=$A80)*(Data!$B$2:$B$10002=$B80)*(Data!$D$2:$D$10002=AE$3)*(Data!$F$2:$F$10002&lt;=AE$5) ) ),"N/A")</f>
        <v>N/A</v>
      </c>
      <c r="AF80" s="6" t="str">
        <f>IF(AF$4="x",IF( SUMPRODUCT( (Data!$A$2:$A$10002=$A80)*(Data!$B$2:$B$10002=$B80)*(Data!$D$2:$D$10002=AF$3)*(Data!$E$2:$E$10002) )=0,"N/A",SUMPRODUCT( (Data!$A$2:$A$10002=$A80)*(Data!$B$2:$B$10002=$B80)*(Data!$D$2:$D$10002=AF$3)*(Data!$F$2:$F$10002&lt;=AF$5) ) ),"N/A")</f>
        <v>N/A</v>
      </c>
      <c r="AG80" s="6" t="str">
        <f>IF(AG$4="x",IF( SUMPRODUCT( (Data!$A$2:$A$10002=$A80)*(Data!$B$2:$B$10002=$B80)*(Data!$D$2:$D$10002=AG$3)*(Data!$E$2:$E$10002) )=0,"N/A",SUMPRODUCT( (Data!$A$2:$A$10002=$A80)*(Data!$B$2:$B$10002=$B80)*(Data!$D$2:$D$10002=AG$3)*(Data!$F$2:$F$10002&lt;=AG$5) ) ),"N/A")</f>
        <v>N/A</v>
      </c>
      <c r="AH80" s="6" t="str">
        <f>IF(AH$4="x",IF( SUMPRODUCT( (Data!$A$2:$A$10002=$A80)*(Data!$B$2:$B$10002=$B80)*(Data!$D$2:$D$10002=AH$3)*(Data!$E$2:$E$10002) )=0,"N/A",SUMPRODUCT( (Data!$A$2:$A$10002=$A80)*(Data!$B$2:$B$10002=$B80)*(Data!$D$2:$D$10002=AH$3)*(Data!$F$2:$F$10002&lt;=AH$5) ) ),"N/A")</f>
        <v>N/A</v>
      </c>
      <c r="AI80" s="6" t="str">
        <f>IF(AI$4="x",IF( SUMPRODUCT( (Data!$A$2:$A$10002=$A80)*(Data!$B$2:$B$10002=$B80)*(Data!$D$2:$D$10002=AI$3)*(Data!$E$2:$E$10002) )=0,"N/A",SUMPRODUCT( (Data!$A$2:$A$10002=$A80)*(Data!$B$2:$B$10002=$B80)*(Data!$D$2:$D$10002=AI$3)*(Data!$F$2:$F$10002&lt;=AI$5) ) ),"N/A")</f>
        <v>N/A</v>
      </c>
      <c r="AJ80" s="6" t="str">
        <f>IF(AJ$4="x",IF( SUMPRODUCT( (Data!$A$2:$A$10002=$A80)*(Data!$B$2:$B$10002=$B80)*(Data!$D$2:$D$10002=AJ$3)*(Data!$E$2:$E$10002) )=0,"N/A",SUMPRODUCT( (Data!$A$2:$A$10002=$A80)*(Data!$B$2:$B$10002=$B80)*(Data!$D$2:$D$10002=AJ$3)*(Data!$F$2:$F$10002&lt;=AJ$5) ) ),"N/A")</f>
        <v>N/A</v>
      </c>
      <c r="AK80" s="6" t="str">
        <f>IF(AK$4="x",IF( SUMPRODUCT( (Data!$A$2:$A$10002=$A80)*(Data!$B$2:$B$10002=$B80)*(Data!$D$2:$D$10002=AK$3)*(Data!$E$2:$E$10002) )=0,"N/A",SUMPRODUCT( (Data!$A$2:$A$10002=$A80)*(Data!$B$2:$B$10002=$B80)*(Data!$D$2:$D$10002=AK$3)*(Data!$F$2:$F$10002&lt;=AK$5) ) ),"N/A")</f>
        <v>N/A</v>
      </c>
      <c r="AL80" s="6" t="str">
        <f>IF(AL$4="x",IF( SUMPRODUCT( (Data!$A$2:$A$10002=$A80)*(Data!$B$2:$B$10002=$B80)*(Data!$D$2:$D$10002=AL$3)*(Data!$E$2:$E$10002) )=0,"N/A",SUMPRODUCT( (Data!$A$2:$A$10002=$A80)*(Data!$B$2:$B$10002=$B80)*(Data!$D$2:$D$10002=AL$3)*(Data!$F$2:$F$10002&lt;=AL$5) ) ),"N/A")</f>
        <v>N/A</v>
      </c>
      <c r="AM80" s="6" t="str">
        <f>IF(AM$4="x",IF( SUMPRODUCT( (Data!$A$2:$A$10002=$A80)*(Data!$B$2:$B$10002=$B80)*(Data!$D$2:$D$10002=AM$3)*(Data!$E$2:$E$10002) )=0,"N/A",SUMPRODUCT( (Data!$A$2:$A$10002=$A80)*(Data!$B$2:$B$10002=$B80)*(Data!$D$2:$D$10002=AM$3)*(Data!$F$2:$F$10002&lt;=AM$5) ) ),"N/A")</f>
        <v>N/A</v>
      </c>
      <c r="AN80" s="6" t="str">
        <f>IF(AN$4="x",IF( SUMPRODUCT( (Data!$A$2:$A$10002=$A80)*(Data!$B$2:$B$10002=$B80)*(Data!$D$2:$D$10002=AN$3)*(Data!$E$2:$E$10002) )=0,"N/A",SUMPRODUCT( (Data!$A$2:$A$10002=$A80)*(Data!$B$2:$B$10002=$B80)*(Data!$D$2:$D$10002=AN$3)*(Data!$F$2:$F$10002&lt;=AN$5) ) ),"N/A")</f>
        <v>N/A</v>
      </c>
      <c r="AO80" s="6" t="str">
        <f>IF(AO$4="x",IF( SUMPRODUCT( (Data!$A$2:$A$10002=$A80)*(Data!$B$2:$B$10002=$B80)*(Data!$D$2:$D$10002=AO$3)*(Data!$E$2:$E$10002) )=0,"N/A",SUMPRODUCT( (Data!$A$2:$A$10002=$A80)*(Data!$B$2:$B$10002=$B80)*(Data!$D$2:$D$10002=AO$3)*(Data!$F$2:$F$10002&lt;=AO$5) ) ),"N/A")</f>
        <v>N/A</v>
      </c>
      <c r="AP80" s="6" t="str">
        <f>IF(AP$4="x",IF( SUMPRODUCT( (Data!$A$2:$A$10002=$A80)*(Data!$B$2:$B$10002=$B80)*(Data!$D$2:$D$10002=AP$3)*(Data!$E$2:$E$10002) )=0,"N/A",SUMPRODUCT( (Data!$A$2:$A$10002=$A80)*(Data!$B$2:$B$10002=$B80)*(Data!$D$2:$D$10002=AP$3)*(Data!$F$2:$F$10002&lt;=AP$5) ) ),"N/A")</f>
        <v>N/A</v>
      </c>
      <c r="AQ80" s="6" t="str">
        <f>IF(AQ$4="x",IF( SUMPRODUCT( (Data!$A$2:$A$10002=$A80)*(Data!$B$2:$B$10002=$B80)*(Data!$D$2:$D$10002=AQ$3)*(Data!$E$2:$E$10002) )=0,"N/A",SUMPRODUCT( (Data!$A$2:$A$10002=$A80)*(Data!$B$2:$B$10002=$B80)*(Data!$D$2:$D$10002=AQ$3)*(Data!$F$2:$F$10002&lt;=AQ$5) ) ),"N/A")</f>
        <v>N/A</v>
      </c>
      <c r="AR80" s="6">
        <f>IF(AR$4="x",IF( SUMPRODUCT( (Data!$A$2:$A$10002=$A80)*(Data!$B$2:$B$10002=$B80)*(Data!$D$2:$D$10002=AR$3)*(Data!$E$2:$E$10002) )=0,"N/A",SUMPRODUCT( (Data!$A$2:$A$10002=$A80)*(Data!$B$2:$B$10002=$B80)*(Data!$D$2:$D$10002=AR$3)*(Data!$F$2:$F$10002&lt;=AR$5) ) ),"N/A")</f>
        <v>0</v>
      </c>
      <c r="AS80" s="6" t="str">
        <f>IF(AS$4="x",IF( SUMPRODUCT( (Data!$A$2:$A$10002=$A80)*(Data!$B$2:$B$10002=$B80)*(Data!$D$2:$D$10002=AS$3)*(Data!$E$2:$E$10002) )=0,"N/A",SUMPRODUCT( (Data!$A$2:$A$10002=$A80)*(Data!$B$2:$B$10002=$B80)*(Data!$D$2:$D$10002=AS$3)*(Data!$F$2:$F$10002&lt;=AS$5) ) ),"N/A")</f>
        <v>N/A</v>
      </c>
      <c r="AT80" s="6" t="str">
        <f>IF(AT$4="x",IF( SUMPRODUCT( (Data!$A$2:$A$10002=$A80)*(Data!$B$2:$B$10002=$B80)*(Data!$D$2:$D$10002=AT$3)*(Data!$E$2:$E$10002) )=0,"N/A",SUMPRODUCT( (Data!$A$2:$A$10002=$A80)*(Data!$B$2:$B$10002=$B80)*(Data!$D$2:$D$10002=AT$3)*(Data!$F$2:$F$10002&lt;=AT$5) ) ),"N/A")</f>
        <v>N/A</v>
      </c>
      <c r="AU80" s="6" t="str">
        <f>IF(AU$4="x",IF( SUMPRODUCT( (Data!$A$2:$A$10002=$A80)*(Data!$B$2:$B$10002=$B80)*(Data!$D$2:$D$10002=AU$3)*(Data!$E$2:$E$10002) )=0,"N/A",SUMPRODUCT( (Data!$A$2:$A$10002=$A80)*(Data!$B$2:$B$10002=$B80)*(Data!$D$2:$D$10002=AU$3)*(Data!$F$2:$F$10002&lt;=AU$5) ) ),"N/A")</f>
        <v>N/A</v>
      </c>
      <c r="AV80" s="6" t="str">
        <f>IF(AV$4="x",IF( SUMPRODUCT( (Data!$A$2:$A$10002=$A80)*(Data!$B$2:$B$10002=$B80)*(Data!$D$2:$D$10002=AV$3)*(Data!$E$2:$E$10002) )=0,"N/A",SUMPRODUCT( (Data!$A$2:$A$10002=$A80)*(Data!$B$2:$B$10002=$B80)*(Data!$D$2:$D$10002=AV$3)*(Data!$F$2:$F$10002&lt;=AV$5) ) ),"N/A")</f>
        <v>N/A</v>
      </c>
      <c r="AW80" s="6" t="str">
        <f>IF(AW$4="x",IF( SUMPRODUCT( (Data!$A$2:$A$10002=$A80)*(Data!$B$2:$B$10002=$B80)*(Data!$D$2:$D$10002=AW$3)*(Data!$E$2:$E$10002) )=0,"N/A",SUMPRODUCT( (Data!$A$2:$A$10002=$A80)*(Data!$B$2:$B$10002=$B80)*(Data!$D$2:$D$10002=AW$3)*(Data!$F$2:$F$10002&lt;=AW$5) ) ),"N/A")</f>
        <v>N/A</v>
      </c>
      <c r="AX80" s="6" t="str">
        <f>IF(AX$4="x",IF( SUMPRODUCT( (Data!$A$2:$A$10002=$A80)*(Data!$B$2:$B$10002=$B80)*(Data!$D$2:$D$10002=AX$3)*(Data!$E$2:$E$10002) )=0,"N/A",SUMPRODUCT( (Data!$A$2:$A$10002=$A80)*(Data!$B$2:$B$10002=$B80)*(Data!$D$2:$D$10002=AX$3)*(Data!$F$2:$F$10002&lt;=AX$5) ) ),"N/A")</f>
        <v>N/A</v>
      </c>
      <c r="AY80" s="6">
        <f t="shared" si="101"/>
        <v>0</v>
      </c>
      <c r="BD80" s="6" t="str">
        <f t="shared" si="102"/>
        <v>N/A</v>
      </c>
      <c r="BE80" s="6" t="str">
        <f t="shared" si="103"/>
        <v>N/A</v>
      </c>
      <c r="BF80" s="6" t="str">
        <f t="shared" si="104"/>
        <v>N/A</v>
      </c>
      <c r="BG80" s="6" t="str">
        <f t="shared" si="105"/>
        <v>N/A</v>
      </c>
      <c r="BH80" s="6" t="str">
        <f t="shared" si="106"/>
        <v>N/A</v>
      </c>
      <c r="BI80" s="6" t="str">
        <f t="shared" si="107"/>
        <v>N/A</v>
      </c>
      <c r="BJ80" s="6" t="str">
        <f t="shared" si="108"/>
        <v>N/A</v>
      </c>
      <c r="BK80" s="6" t="str">
        <f t="shared" si="109"/>
        <v>N/A</v>
      </c>
      <c r="BL80" s="6" t="str">
        <f t="shared" si="110"/>
        <v>N/A</v>
      </c>
      <c r="BM80" s="6" t="str">
        <f t="shared" si="111"/>
        <v>N/A</v>
      </c>
      <c r="BN80" s="6" t="str">
        <f t="shared" si="112"/>
        <v>N/A</v>
      </c>
      <c r="BO80" s="6" t="str">
        <f t="shared" si="113"/>
        <v>N/A</v>
      </c>
      <c r="BP80" s="6" t="str">
        <f t="shared" si="114"/>
        <v>N/A</v>
      </c>
      <c r="BQ80" s="6" t="str">
        <f t="shared" si="115"/>
        <v>N/A</v>
      </c>
      <c r="BR80" s="6">
        <f t="shared" si="116"/>
        <v>0</v>
      </c>
      <c r="BS80" s="6" t="str">
        <f t="shared" si="117"/>
        <v>N/A</v>
      </c>
      <c r="BT80" s="6" t="str">
        <f t="shared" si="118"/>
        <v>N/A</v>
      </c>
      <c r="BU80" s="6" t="str">
        <f t="shared" si="119"/>
        <v>N/A</v>
      </c>
      <c r="BV80" s="6" t="str">
        <f t="shared" si="120"/>
        <v>N/A</v>
      </c>
      <c r="BW80" s="6" t="str">
        <f t="shared" si="121"/>
        <v>N/A</v>
      </c>
      <c r="BX80" s="6" t="str">
        <f t="shared" si="122"/>
        <v>N/A</v>
      </c>
      <c r="BY80" s="6">
        <f t="shared" si="123"/>
        <v>0</v>
      </c>
    </row>
    <row r="81" spans="1:77" x14ac:dyDescent="0.25">
      <c r="A81" s="6" t="s">
        <v>120</v>
      </c>
      <c r="B81" s="6" t="s">
        <v>108</v>
      </c>
      <c r="C81" s="26"/>
      <c r="D81" s="6" t="str">
        <f>IF(D$4="x",IF( SUMPRODUCT( (Data!$A$2:$A$10002=$A81)*(Data!$B$2:$B$10002=$B81)*(Data!$D$2:$D$10002=D$3)*(Data!$E$2:$E$10002) )=0,"N/A",SUMPRODUCT( (Data!$A$2:$A$10002=$A81)*(Data!$B$2:$B$10002=$B81)*(Data!$D$2:$D$10002=D$3)*(Data!$E$2:$E$10002&lt;=D$5) ) ),"N/A")</f>
        <v>N/A</v>
      </c>
      <c r="E81" s="6" t="str">
        <f>IF(E$4="x",IF( SUMPRODUCT( (Data!$A$2:$A$10002=$A81)*(Data!$B$2:$B$10002=$B81)*(Data!$D$2:$D$10002=E$3)*(Data!$E$2:$E$10002) )=0,"N/A",SUMPRODUCT( (Data!$A$2:$A$10002=$A81)*(Data!$B$2:$B$10002=$B81)*(Data!$D$2:$D$10002=E$3)*(Data!$E$2:$E$10002&lt;=E$5) ) ),"N/A")</f>
        <v>N/A</v>
      </c>
      <c r="F81" s="6" t="str">
        <f>IF(F$4="x",IF( SUMPRODUCT( (Data!$A$2:$A$10002=$A81)*(Data!$B$2:$B$10002=$B81)*(Data!$D$2:$D$10002=F$3)*(Data!$E$2:$E$10002) )=0,"N/A",SUMPRODUCT( (Data!$A$2:$A$10002=$A81)*(Data!$B$2:$B$10002=$B81)*(Data!$D$2:$D$10002=F$3)*(Data!$E$2:$E$10002&lt;=F$5) ) ),"N/A")</f>
        <v>N/A</v>
      </c>
      <c r="G81" s="6" t="str">
        <f>IF(G$4="x",IF( SUMPRODUCT( (Data!$A$2:$A$10002=$A81)*(Data!$B$2:$B$10002=$B81)*(Data!$D$2:$D$10002=G$3)*(Data!$E$2:$E$10002) )=0,"N/A",SUMPRODUCT( (Data!$A$2:$A$10002=$A81)*(Data!$B$2:$B$10002=$B81)*(Data!$D$2:$D$10002=G$3)*(Data!$E$2:$E$10002&lt;=G$5) ) ),"N/A")</f>
        <v>N/A</v>
      </c>
      <c r="H81" s="6" t="str">
        <f>IF(H$4="x",IF( SUMPRODUCT( (Data!$A$2:$A$10002=$A81)*(Data!$B$2:$B$10002=$B81)*(Data!$D$2:$D$10002=H$3)*(Data!$E$2:$E$10002) )=0,"N/A",SUMPRODUCT( (Data!$A$2:$A$10002=$A81)*(Data!$B$2:$B$10002=$B81)*(Data!$D$2:$D$10002=H$3)*(Data!$E$2:$E$10002&lt;=H$5) ) ),"N/A")</f>
        <v>N/A</v>
      </c>
      <c r="I81" s="6" t="str">
        <f>IF(I$4="x",IF( SUMPRODUCT( (Data!$A$2:$A$10002=$A81)*(Data!$B$2:$B$10002=$B81)*(Data!$D$2:$D$10002=I$3)*(Data!$E$2:$E$10002) )=0,"N/A",SUMPRODUCT( (Data!$A$2:$A$10002=$A81)*(Data!$B$2:$B$10002=$B81)*(Data!$D$2:$D$10002=I$3)*(Data!$E$2:$E$10002&lt;=I$5) ) ),"N/A")</f>
        <v>N/A</v>
      </c>
      <c r="J81" s="6" t="str">
        <f>IF(J$4="x",IF( SUMPRODUCT( (Data!$A$2:$A$10002=$A81)*(Data!$B$2:$B$10002=$B81)*(Data!$D$2:$D$10002=J$3)*(Data!$E$2:$E$10002) )=0,"N/A",SUMPRODUCT( (Data!$A$2:$A$10002=$A81)*(Data!$B$2:$B$10002=$B81)*(Data!$D$2:$D$10002=J$3)*(Data!$E$2:$E$10002&lt;=J$5) ) ),"N/A")</f>
        <v>N/A</v>
      </c>
      <c r="K81" s="6" t="str">
        <f>IF(K$4="x",IF( SUMPRODUCT( (Data!$A$2:$A$10002=$A81)*(Data!$B$2:$B$10002=$B81)*(Data!$D$2:$D$10002=K$3)*(Data!$E$2:$E$10002) )=0,"N/A",SUMPRODUCT( (Data!$A$2:$A$10002=$A81)*(Data!$B$2:$B$10002=$B81)*(Data!$D$2:$D$10002=K$3)*(Data!$E$2:$E$10002&lt;=K$5) ) ),"N/A")</f>
        <v>N/A</v>
      </c>
      <c r="L81" s="6" t="str">
        <f>IF(L$4="x",IF( SUMPRODUCT( (Data!$A$2:$A$10002=$A81)*(Data!$B$2:$B$10002=$B81)*(Data!$D$2:$D$10002=L$3)*(Data!$E$2:$E$10002) )=0,"N/A",SUMPRODUCT( (Data!$A$2:$A$10002=$A81)*(Data!$B$2:$B$10002=$B81)*(Data!$D$2:$D$10002=L$3)*(Data!$E$2:$E$10002&lt;=L$5) ) ),"N/A")</f>
        <v>N/A</v>
      </c>
      <c r="M81" s="6" t="str">
        <f>IF(M$4="x",IF( SUMPRODUCT( (Data!$A$2:$A$10002=$A81)*(Data!$B$2:$B$10002=$B81)*(Data!$D$2:$D$10002=M$3)*(Data!$E$2:$E$10002) )=0,"N/A",SUMPRODUCT( (Data!$A$2:$A$10002=$A81)*(Data!$B$2:$B$10002=$B81)*(Data!$D$2:$D$10002=M$3)*(Data!$E$2:$E$10002&lt;=M$5) ) ),"N/A")</f>
        <v>N/A</v>
      </c>
      <c r="N81" s="6" t="str">
        <f>IF(N$4="x",IF( SUMPRODUCT( (Data!$A$2:$A$10002=$A81)*(Data!$B$2:$B$10002=$B81)*(Data!$D$2:$D$10002=N$3)*(Data!$E$2:$E$10002) )=0,"N/A",SUMPRODUCT( (Data!$A$2:$A$10002=$A81)*(Data!$B$2:$B$10002=$B81)*(Data!$D$2:$D$10002=N$3)*(Data!$E$2:$E$10002&lt;=N$5) ) ),"N/A")</f>
        <v>N/A</v>
      </c>
      <c r="O81" s="6" t="str">
        <f>IF(O$4="x",IF( SUMPRODUCT( (Data!$A$2:$A$10002=$A81)*(Data!$B$2:$B$10002=$B81)*(Data!$D$2:$D$10002=O$3)*(Data!$E$2:$E$10002) )=0,"N/A",SUMPRODUCT( (Data!$A$2:$A$10002=$A81)*(Data!$B$2:$B$10002=$B81)*(Data!$D$2:$D$10002=O$3)*(Data!$E$2:$E$10002&lt;=O$5) ) ),"N/A")</f>
        <v>N/A</v>
      </c>
      <c r="P81" s="6" t="str">
        <f>IF(P$4="x",IF( SUMPRODUCT( (Data!$A$2:$A$10002=$A81)*(Data!$B$2:$B$10002=$B81)*(Data!$D$2:$D$10002=P$3)*(Data!$E$2:$E$10002) )=0,"N/A",SUMPRODUCT( (Data!$A$2:$A$10002=$A81)*(Data!$B$2:$B$10002=$B81)*(Data!$D$2:$D$10002=P$3)*(Data!$E$2:$E$10002&lt;=P$5) ) ),"N/A")</f>
        <v>N/A</v>
      </c>
      <c r="Q81" s="6" t="str">
        <f>IF(Q$4="x",IF( SUMPRODUCT( (Data!$A$2:$A$10002=$A81)*(Data!$B$2:$B$10002=$B81)*(Data!$D$2:$D$10002=Q$3)*(Data!$E$2:$E$10002) )=0,"N/A",SUMPRODUCT( (Data!$A$2:$A$10002=$A81)*(Data!$B$2:$B$10002=$B81)*(Data!$D$2:$D$10002=Q$3)*(Data!$E$2:$E$10002&lt;=Q$5) ) ),"N/A")</f>
        <v>N/A</v>
      </c>
      <c r="R81" s="6">
        <f>IF(R$4="x",IF( SUMPRODUCT( (Data!$A$2:$A$10002=$A81)*(Data!$B$2:$B$10002=$B81)*(Data!$D$2:$D$10002=R$3)*(Data!$E$2:$E$10002) )=0,"N/A",SUMPRODUCT( (Data!$A$2:$A$10002=$A81)*(Data!$B$2:$B$10002=$B81)*(Data!$D$2:$D$10002=R$3)*(Data!$E$2:$E$10002&lt;=R$5) ) ),"N/A")</f>
        <v>1</v>
      </c>
      <c r="S81" s="6" t="str">
        <f>IF(S$4="x",IF( SUMPRODUCT( (Data!$A$2:$A$10002=$A81)*(Data!$B$2:$B$10002=$B81)*(Data!$D$2:$D$10002=S$3)*(Data!$E$2:$E$10002) )=0,"N/A",SUMPRODUCT( (Data!$A$2:$A$10002=$A81)*(Data!$B$2:$B$10002=$B81)*(Data!$D$2:$D$10002=S$3)*(Data!$E$2:$E$10002&lt;=S$5) ) ),"N/A")</f>
        <v>N/A</v>
      </c>
      <c r="T81" s="6" t="str">
        <f>IF(T$4="x",IF( SUMPRODUCT( (Data!$A$2:$A$10002=$A81)*(Data!$B$2:$B$10002=$B81)*(Data!$D$2:$D$10002=T$3)*(Data!$E$2:$E$10002) )=0,"N/A",SUMPRODUCT( (Data!$A$2:$A$10002=$A81)*(Data!$B$2:$B$10002=$B81)*(Data!$D$2:$D$10002=T$3)*(Data!$E$2:$E$10002&lt;=T$5) ) ),"N/A")</f>
        <v>N/A</v>
      </c>
      <c r="U81" s="6" t="str">
        <f>IF(U$4="x",IF( SUMPRODUCT( (Data!$A$2:$A$10002=$A81)*(Data!$B$2:$B$10002=$B81)*(Data!$D$2:$D$10002=U$3)*(Data!$E$2:$E$10002) )=0,"N/A",SUMPRODUCT( (Data!$A$2:$A$10002=$A81)*(Data!$B$2:$B$10002=$B81)*(Data!$D$2:$D$10002=U$3)*(Data!$E$2:$E$10002&lt;=U$5) ) ),"N/A")</f>
        <v>N/A</v>
      </c>
      <c r="V81" s="6" t="str">
        <f>IF(V$4="x",IF( SUMPRODUCT( (Data!$A$2:$A$10002=$A81)*(Data!$B$2:$B$10002=$B81)*(Data!$D$2:$D$10002=V$3)*(Data!$E$2:$E$10002) )=0,"N/A",SUMPRODUCT( (Data!$A$2:$A$10002=$A81)*(Data!$B$2:$B$10002=$B81)*(Data!$D$2:$D$10002=V$3)*(Data!$E$2:$E$10002&lt;=V$5) ) ),"N/A")</f>
        <v>N/A</v>
      </c>
      <c r="W81" s="6" t="str">
        <f>IF(W$4="x",IF( SUMPRODUCT( (Data!$A$2:$A$10002=$A81)*(Data!$B$2:$B$10002=$B81)*(Data!$D$2:$D$10002=W$3)*(Data!$E$2:$E$10002) )=0,"N/A",SUMPRODUCT( (Data!$A$2:$A$10002=$A81)*(Data!$B$2:$B$10002=$B81)*(Data!$D$2:$D$10002=W$3)*(Data!$E$2:$E$10002&lt;=W$5) ) ),"N/A")</f>
        <v>N/A</v>
      </c>
      <c r="X81" s="6" t="str">
        <f>IF(X$4="x",IF( SUMPRODUCT( (Data!$A$2:$A$10002=$A81)*(Data!$B$2:$B$10002=$B81)*(Data!$D$2:$D$10002=X$3)*(Data!$E$2:$E$10002) )=0,"N/A",SUMPRODUCT( (Data!$A$2:$A$10002=$A81)*(Data!$B$2:$B$10002=$B81)*(Data!$D$2:$D$10002=X$3)*(Data!$E$2:$E$10002&lt;=X$5) ) ),"N/A")</f>
        <v>N/A</v>
      </c>
      <c r="Y81" s="6">
        <f t="shared" si="100"/>
        <v>1</v>
      </c>
      <c r="AD81" s="6" t="str">
        <f>IF(AD$4="x",IF( SUMPRODUCT( (Data!$A$2:$A$10002=$A81)*(Data!$B$2:$B$10002=$B81)*(Data!$D$2:$D$10002=AD$3)*(Data!$E$2:$E$10002) )=0,"N/A",SUMPRODUCT( (Data!$A$2:$A$10002=$A81)*(Data!$B$2:$B$10002=$B81)*(Data!$D$2:$D$10002=AD$3)*(Data!$F$2:$F$10002&lt;=AD$5) ) ),"N/A")</f>
        <v>N/A</v>
      </c>
      <c r="AE81" s="6" t="str">
        <f>IF(AE$4="x",IF( SUMPRODUCT( (Data!$A$2:$A$10002=$A81)*(Data!$B$2:$B$10002=$B81)*(Data!$D$2:$D$10002=AE$3)*(Data!$E$2:$E$10002) )=0,"N/A",SUMPRODUCT( (Data!$A$2:$A$10002=$A81)*(Data!$B$2:$B$10002=$B81)*(Data!$D$2:$D$10002=AE$3)*(Data!$F$2:$F$10002&lt;=AE$5) ) ),"N/A")</f>
        <v>N/A</v>
      </c>
      <c r="AF81" s="6" t="str">
        <f>IF(AF$4="x",IF( SUMPRODUCT( (Data!$A$2:$A$10002=$A81)*(Data!$B$2:$B$10002=$B81)*(Data!$D$2:$D$10002=AF$3)*(Data!$E$2:$E$10002) )=0,"N/A",SUMPRODUCT( (Data!$A$2:$A$10002=$A81)*(Data!$B$2:$B$10002=$B81)*(Data!$D$2:$D$10002=AF$3)*(Data!$F$2:$F$10002&lt;=AF$5) ) ),"N/A")</f>
        <v>N/A</v>
      </c>
      <c r="AG81" s="6" t="str">
        <f>IF(AG$4="x",IF( SUMPRODUCT( (Data!$A$2:$A$10002=$A81)*(Data!$B$2:$B$10002=$B81)*(Data!$D$2:$D$10002=AG$3)*(Data!$E$2:$E$10002) )=0,"N/A",SUMPRODUCT( (Data!$A$2:$A$10002=$A81)*(Data!$B$2:$B$10002=$B81)*(Data!$D$2:$D$10002=AG$3)*(Data!$F$2:$F$10002&lt;=AG$5) ) ),"N/A")</f>
        <v>N/A</v>
      </c>
      <c r="AH81" s="6" t="str">
        <f>IF(AH$4="x",IF( SUMPRODUCT( (Data!$A$2:$A$10002=$A81)*(Data!$B$2:$B$10002=$B81)*(Data!$D$2:$D$10002=AH$3)*(Data!$E$2:$E$10002) )=0,"N/A",SUMPRODUCT( (Data!$A$2:$A$10002=$A81)*(Data!$B$2:$B$10002=$B81)*(Data!$D$2:$D$10002=AH$3)*(Data!$F$2:$F$10002&lt;=AH$5) ) ),"N/A")</f>
        <v>N/A</v>
      </c>
      <c r="AI81" s="6" t="str">
        <f>IF(AI$4="x",IF( SUMPRODUCT( (Data!$A$2:$A$10002=$A81)*(Data!$B$2:$B$10002=$B81)*(Data!$D$2:$D$10002=AI$3)*(Data!$E$2:$E$10002) )=0,"N/A",SUMPRODUCT( (Data!$A$2:$A$10002=$A81)*(Data!$B$2:$B$10002=$B81)*(Data!$D$2:$D$10002=AI$3)*(Data!$F$2:$F$10002&lt;=AI$5) ) ),"N/A")</f>
        <v>N/A</v>
      </c>
      <c r="AJ81" s="6" t="str">
        <f>IF(AJ$4="x",IF( SUMPRODUCT( (Data!$A$2:$A$10002=$A81)*(Data!$B$2:$B$10002=$B81)*(Data!$D$2:$D$10002=AJ$3)*(Data!$E$2:$E$10002) )=0,"N/A",SUMPRODUCT( (Data!$A$2:$A$10002=$A81)*(Data!$B$2:$B$10002=$B81)*(Data!$D$2:$D$10002=AJ$3)*(Data!$F$2:$F$10002&lt;=AJ$5) ) ),"N/A")</f>
        <v>N/A</v>
      </c>
      <c r="AK81" s="6" t="str">
        <f>IF(AK$4="x",IF( SUMPRODUCT( (Data!$A$2:$A$10002=$A81)*(Data!$B$2:$B$10002=$B81)*(Data!$D$2:$D$10002=AK$3)*(Data!$E$2:$E$10002) )=0,"N/A",SUMPRODUCT( (Data!$A$2:$A$10002=$A81)*(Data!$B$2:$B$10002=$B81)*(Data!$D$2:$D$10002=AK$3)*(Data!$F$2:$F$10002&lt;=AK$5) ) ),"N/A")</f>
        <v>N/A</v>
      </c>
      <c r="AL81" s="6" t="str">
        <f>IF(AL$4="x",IF( SUMPRODUCT( (Data!$A$2:$A$10002=$A81)*(Data!$B$2:$B$10002=$B81)*(Data!$D$2:$D$10002=AL$3)*(Data!$E$2:$E$10002) )=0,"N/A",SUMPRODUCT( (Data!$A$2:$A$10002=$A81)*(Data!$B$2:$B$10002=$B81)*(Data!$D$2:$D$10002=AL$3)*(Data!$F$2:$F$10002&lt;=AL$5) ) ),"N/A")</f>
        <v>N/A</v>
      </c>
      <c r="AM81" s="6" t="str">
        <f>IF(AM$4="x",IF( SUMPRODUCT( (Data!$A$2:$A$10002=$A81)*(Data!$B$2:$B$10002=$B81)*(Data!$D$2:$D$10002=AM$3)*(Data!$E$2:$E$10002) )=0,"N/A",SUMPRODUCT( (Data!$A$2:$A$10002=$A81)*(Data!$B$2:$B$10002=$B81)*(Data!$D$2:$D$10002=AM$3)*(Data!$F$2:$F$10002&lt;=AM$5) ) ),"N/A")</f>
        <v>N/A</v>
      </c>
      <c r="AN81" s="6" t="str">
        <f>IF(AN$4="x",IF( SUMPRODUCT( (Data!$A$2:$A$10002=$A81)*(Data!$B$2:$B$10002=$B81)*(Data!$D$2:$D$10002=AN$3)*(Data!$E$2:$E$10002) )=0,"N/A",SUMPRODUCT( (Data!$A$2:$A$10002=$A81)*(Data!$B$2:$B$10002=$B81)*(Data!$D$2:$D$10002=AN$3)*(Data!$F$2:$F$10002&lt;=AN$5) ) ),"N/A")</f>
        <v>N/A</v>
      </c>
      <c r="AO81" s="6" t="str">
        <f>IF(AO$4="x",IF( SUMPRODUCT( (Data!$A$2:$A$10002=$A81)*(Data!$B$2:$B$10002=$B81)*(Data!$D$2:$D$10002=AO$3)*(Data!$E$2:$E$10002) )=0,"N/A",SUMPRODUCT( (Data!$A$2:$A$10002=$A81)*(Data!$B$2:$B$10002=$B81)*(Data!$D$2:$D$10002=AO$3)*(Data!$F$2:$F$10002&lt;=AO$5) ) ),"N/A")</f>
        <v>N/A</v>
      </c>
      <c r="AP81" s="6" t="str">
        <f>IF(AP$4="x",IF( SUMPRODUCT( (Data!$A$2:$A$10002=$A81)*(Data!$B$2:$B$10002=$B81)*(Data!$D$2:$D$10002=AP$3)*(Data!$E$2:$E$10002) )=0,"N/A",SUMPRODUCT( (Data!$A$2:$A$10002=$A81)*(Data!$B$2:$B$10002=$B81)*(Data!$D$2:$D$10002=AP$3)*(Data!$F$2:$F$10002&lt;=AP$5) ) ),"N/A")</f>
        <v>N/A</v>
      </c>
      <c r="AQ81" s="6" t="str">
        <f>IF(AQ$4="x",IF( SUMPRODUCT( (Data!$A$2:$A$10002=$A81)*(Data!$B$2:$B$10002=$B81)*(Data!$D$2:$D$10002=AQ$3)*(Data!$E$2:$E$10002) )=0,"N/A",SUMPRODUCT( (Data!$A$2:$A$10002=$A81)*(Data!$B$2:$B$10002=$B81)*(Data!$D$2:$D$10002=AQ$3)*(Data!$F$2:$F$10002&lt;=AQ$5) ) ),"N/A")</f>
        <v>N/A</v>
      </c>
      <c r="AR81" s="6">
        <f>IF(AR$4="x",IF( SUMPRODUCT( (Data!$A$2:$A$10002=$A81)*(Data!$B$2:$B$10002=$B81)*(Data!$D$2:$D$10002=AR$3)*(Data!$E$2:$E$10002) )=0,"N/A",SUMPRODUCT( (Data!$A$2:$A$10002=$A81)*(Data!$B$2:$B$10002=$B81)*(Data!$D$2:$D$10002=AR$3)*(Data!$F$2:$F$10002&lt;=AR$5) ) ),"N/A")</f>
        <v>1</v>
      </c>
      <c r="AS81" s="6" t="str">
        <f>IF(AS$4="x",IF( SUMPRODUCT( (Data!$A$2:$A$10002=$A81)*(Data!$B$2:$B$10002=$B81)*(Data!$D$2:$D$10002=AS$3)*(Data!$E$2:$E$10002) )=0,"N/A",SUMPRODUCT( (Data!$A$2:$A$10002=$A81)*(Data!$B$2:$B$10002=$B81)*(Data!$D$2:$D$10002=AS$3)*(Data!$F$2:$F$10002&lt;=AS$5) ) ),"N/A")</f>
        <v>N/A</v>
      </c>
      <c r="AT81" s="6" t="str">
        <f>IF(AT$4="x",IF( SUMPRODUCT( (Data!$A$2:$A$10002=$A81)*(Data!$B$2:$B$10002=$B81)*(Data!$D$2:$D$10002=AT$3)*(Data!$E$2:$E$10002) )=0,"N/A",SUMPRODUCT( (Data!$A$2:$A$10002=$A81)*(Data!$B$2:$B$10002=$B81)*(Data!$D$2:$D$10002=AT$3)*(Data!$F$2:$F$10002&lt;=AT$5) ) ),"N/A")</f>
        <v>N/A</v>
      </c>
      <c r="AU81" s="6" t="str">
        <f>IF(AU$4="x",IF( SUMPRODUCT( (Data!$A$2:$A$10002=$A81)*(Data!$B$2:$B$10002=$B81)*(Data!$D$2:$D$10002=AU$3)*(Data!$E$2:$E$10002) )=0,"N/A",SUMPRODUCT( (Data!$A$2:$A$10002=$A81)*(Data!$B$2:$B$10002=$B81)*(Data!$D$2:$D$10002=AU$3)*(Data!$F$2:$F$10002&lt;=AU$5) ) ),"N/A")</f>
        <v>N/A</v>
      </c>
      <c r="AV81" s="6" t="str">
        <f>IF(AV$4="x",IF( SUMPRODUCT( (Data!$A$2:$A$10002=$A81)*(Data!$B$2:$B$10002=$B81)*(Data!$D$2:$D$10002=AV$3)*(Data!$E$2:$E$10002) )=0,"N/A",SUMPRODUCT( (Data!$A$2:$A$10002=$A81)*(Data!$B$2:$B$10002=$B81)*(Data!$D$2:$D$10002=AV$3)*(Data!$F$2:$F$10002&lt;=AV$5) ) ),"N/A")</f>
        <v>N/A</v>
      </c>
      <c r="AW81" s="6" t="str">
        <f>IF(AW$4="x",IF( SUMPRODUCT( (Data!$A$2:$A$10002=$A81)*(Data!$B$2:$B$10002=$B81)*(Data!$D$2:$D$10002=AW$3)*(Data!$E$2:$E$10002) )=0,"N/A",SUMPRODUCT( (Data!$A$2:$A$10002=$A81)*(Data!$B$2:$B$10002=$B81)*(Data!$D$2:$D$10002=AW$3)*(Data!$F$2:$F$10002&lt;=AW$5) ) ),"N/A")</f>
        <v>N/A</v>
      </c>
      <c r="AX81" s="6" t="str">
        <f>IF(AX$4="x",IF( SUMPRODUCT( (Data!$A$2:$A$10002=$A81)*(Data!$B$2:$B$10002=$B81)*(Data!$D$2:$D$10002=AX$3)*(Data!$E$2:$E$10002) )=0,"N/A",SUMPRODUCT( (Data!$A$2:$A$10002=$A81)*(Data!$B$2:$B$10002=$B81)*(Data!$D$2:$D$10002=AX$3)*(Data!$F$2:$F$10002&lt;=AX$5) ) ),"N/A")</f>
        <v>N/A</v>
      </c>
      <c r="AY81" s="6">
        <f t="shared" si="101"/>
        <v>1</v>
      </c>
      <c r="BD81" s="6" t="str">
        <f t="shared" si="102"/>
        <v>N/A</v>
      </c>
      <c r="BE81" s="6" t="str">
        <f t="shared" si="103"/>
        <v>N/A</v>
      </c>
      <c r="BF81" s="6" t="str">
        <f t="shared" si="104"/>
        <v>N/A</v>
      </c>
      <c r="BG81" s="6" t="str">
        <f t="shared" si="105"/>
        <v>N/A</v>
      </c>
      <c r="BH81" s="6" t="str">
        <f t="shared" si="106"/>
        <v>N/A</v>
      </c>
      <c r="BI81" s="6" t="str">
        <f t="shared" si="107"/>
        <v>N/A</v>
      </c>
      <c r="BJ81" s="6" t="str">
        <f t="shared" si="108"/>
        <v>N/A</v>
      </c>
      <c r="BK81" s="6" t="str">
        <f t="shared" si="109"/>
        <v>N/A</v>
      </c>
      <c r="BL81" s="6" t="str">
        <f t="shared" si="110"/>
        <v>N/A</v>
      </c>
      <c r="BM81" s="6" t="str">
        <f t="shared" si="111"/>
        <v>N/A</v>
      </c>
      <c r="BN81" s="6" t="str">
        <f t="shared" si="112"/>
        <v>N/A</v>
      </c>
      <c r="BO81" s="6" t="str">
        <f t="shared" si="113"/>
        <v>N/A</v>
      </c>
      <c r="BP81" s="6" t="str">
        <f t="shared" si="114"/>
        <v>N/A</v>
      </c>
      <c r="BQ81" s="6" t="str">
        <f t="shared" si="115"/>
        <v>N/A</v>
      </c>
      <c r="BR81" s="6">
        <f t="shared" si="116"/>
        <v>1</v>
      </c>
      <c r="BS81" s="6" t="str">
        <f t="shared" si="117"/>
        <v>N/A</v>
      </c>
      <c r="BT81" s="6" t="str">
        <f t="shared" si="118"/>
        <v>N/A</v>
      </c>
      <c r="BU81" s="6" t="str">
        <f t="shared" si="119"/>
        <v>N/A</v>
      </c>
      <c r="BV81" s="6" t="str">
        <f t="shared" si="120"/>
        <v>N/A</v>
      </c>
      <c r="BW81" s="6" t="str">
        <f t="shared" si="121"/>
        <v>N/A</v>
      </c>
      <c r="BX81" s="6" t="str">
        <f t="shared" si="122"/>
        <v>N/A</v>
      </c>
      <c r="BY81" s="6">
        <f t="shared" si="123"/>
        <v>1</v>
      </c>
    </row>
    <row r="82" spans="1:77" x14ac:dyDescent="0.25">
      <c r="A82" s="6" t="s">
        <v>121</v>
      </c>
      <c r="B82" s="6" t="s">
        <v>108</v>
      </c>
      <c r="C82" s="26"/>
      <c r="D82" s="6" t="str">
        <f>IF(D$4="x",IF( SUMPRODUCT( (Data!$A$2:$A$10002=$A82)*(Data!$B$2:$B$10002=$B82)*(Data!$D$2:$D$10002=D$3)*(Data!$E$2:$E$10002) )=0,"N/A",SUMPRODUCT( (Data!$A$2:$A$10002=$A82)*(Data!$B$2:$B$10002=$B82)*(Data!$D$2:$D$10002=D$3)*(Data!$E$2:$E$10002&lt;=D$5) ) ),"N/A")</f>
        <v>N/A</v>
      </c>
      <c r="E82" s="6" t="str">
        <f>IF(E$4="x",IF( SUMPRODUCT( (Data!$A$2:$A$10002=$A82)*(Data!$B$2:$B$10002=$B82)*(Data!$D$2:$D$10002=E$3)*(Data!$E$2:$E$10002) )=0,"N/A",SUMPRODUCT( (Data!$A$2:$A$10002=$A82)*(Data!$B$2:$B$10002=$B82)*(Data!$D$2:$D$10002=E$3)*(Data!$E$2:$E$10002&lt;=E$5) ) ),"N/A")</f>
        <v>N/A</v>
      </c>
      <c r="F82" s="6" t="str">
        <f>IF(F$4="x",IF( SUMPRODUCT( (Data!$A$2:$A$10002=$A82)*(Data!$B$2:$B$10002=$B82)*(Data!$D$2:$D$10002=F$3)*(Data!$E$2:$E$10002) )=0,"N/A",SUMPRODUCT( (Data!$A$2:$A$10002=$A82)*(Data!$B$2:$B$10002=$B82)*(Data!$D$2:$D$10002=F$3)*(Data!$E$2:$E$10002&lt;=F$5) ) ),"N/A")</f>
        <v>N/A</v>
      </c>
      <c r="G82" s="6" t="str">
        <f>IF(G$4="x",IF( SUMPRODUCT( (Data!$A$2:$A$10002=$A82)*(Data!$B$2:$B$10002=$B82)*(Data!$D$2:$D$10002=G$3)*(Data!$E$2:$E$10002) )=0,"N/A",SUMPRODUCT( (Data!$A$2:$A$10002=$A82)*(Data!$B$2:$B$10002=$B82)*(Data!$D$2:$D$10002=G$3)*(Data!$E$2:$E$10002&lt;=G$5) ) ),"N/A")</f>
        <v>N/A</v>
      </c>
      <c r="H82" s="6" t="str">
        <f>IF(H$4="x",IF( SUMPRODUCT( (Data!$A$2:$A$10002=$A82)*(Data!$B$2:$B$10002=$B82)*(Data!$D$2:$D$10002=H$3)*(Data!$E$2:$E$10002) )=0,"N/A",SUMPRODUCT( (Data!$A$2:$A$10002=$A82)*(Data!$B$2:$B$10002=$B82)*(Data!$D$2:$D$10002=H$3)*(Data!$E$2:$E$10002&lt;=H$5) ) ),"N/A")</f>
        <v>N/A</v>
      </c>
      <c r="I82" s="6" t="str">
        <f>IF(I$4="x",IF( SUMPRODUCT( (Data!$A$2:$A$10002=$A82)*(Data!$B$2:$B$10002=$B82)*(Data!$D$2:$D$10002=I$3)*(Data!$E$2:$E$10002) )=0,"N/A",SUMPRODUCT( (Data!$A$2:$A$10002=$A82)*(Data!$B$2:$B$10002=$B82)*(Data!$D$2:$D$10002=I$3)*(Data!$E$2:$E$10002&lt;=I$5) ) ),"N/A")</f>
        <v>N/A</v>
      </c>
      <c r="J82" s="6" t="str">
        <f>IF(J$4="x",IF( SUMPRODUCT( (Data!$A$2:$A$10002=$A82)*(Data!$B$2:$B$10002=$B82)*(Data!$D$2:$D$10002=J$3)*(Data!$E$2:$E$10002) )=0,"N/A",SUMPRODUCT( (Data!$A$2:$A$10002=$A82)*(Data!$B$2:$B$10002=$B82)*(Data!$D$2:$D$10002=J$3)*(Data!$E$2:$E$10002&lt;=J$5) ) ),"N/A")</f>
        <v>N/A</v>
      </c>
      <c r="K82" s="6" t="str">
        <f>IF(K$4="x",IF( SUMPRODUCT( (Data!$A$2:$A$10002=$A82)*(Data!$B$2:$B$10002=$B82)*(Data!$D$2:$D$10002=K$3)*(Data!$E$2:$E$10002) )=0,"N/A",SUMPRODUCT( (Data!$A$2:$A$10002=$A82)*(Data!$B$2:$B$10002=$B82)*(Data!$D$2:$D$10002=K$3)*(Data!$E$2:$E$10002&lt;=K$5) ) ),"N/A")</f>
        <v>N/A</v>
      </c>
      <c r="L82" s="6" t="str">
        <f>IF(L$4="x",IF( SUMPRODUCT( (Data!$A$2:$A$10002=$A82)*(Data!$B$2:$B$10002=$B82)*(Data!$D$2:$D$10002=L$3)*(Data!$E$2:$E$10002) )=0,"N/A",SUMPRODUCT( (Data!$A$2:$A$10002=$A82)*(Data!$B$2:$B$10002=$B82)*(Data!$D$2:$D$10002=L$3)*(Data!$E$2:$E$10002&lt;=L$5) ) ),"N/A")</f>
        <v>N/A</v>
      </c>
      <c r="M82" s="6" t="str">
        <f>IF(M$4="x",IF( SUMPRODUCT( (Data!$A$2:$A$10002=$A82)*(Data!$B$2:$B$10002=$B82)*(Data!$D$2:$D$10002=M$3)*(Data!$E$2:$E$10002) )=0,"N/A",SUMPRODUCT( (Data!$A$2:$A$10002=$A82)*(Data!$B$2:$B$10002=$B82)*(Data!$D$2:$D$10002=M$3)*(Data!$E$2:$E$10002&lt;=M$5) ) ),"N/A")</f>
        <v>N/A</v>
      </c>
      <c r="N82" s="6" t="str">
        <f>IF(N$4="x",IF( SUMPRODUCT( (Data!$A$2:$A$10002=$A82)*(Data!$B$2:$B$10002=$B82)*(Data!$D$2:$D$10002=N$3)*(Data!$E$2:$E$10002) )=0,"N/A",SUMPRODUCT( (Data!$A$2:$A$10002=$A82)*(Data!$B$2:$B$10002=$B82)*(Data!$D$2:$D$10002=N$3)*(Data!$E$2:$E$10002&lt;=N$5) ) ),"N/A")</f>
        <v>N/A</v>
      </c>
      <c r="O82" s="6" t="str">
        <f>IF(O$4="x",IF( SUMPRODUCT( (Data!$A$2:$A$10002=$A82)*(Data!$B$2:$B$10002=$B82)*(Data!$D$2:$D$10002=O$3)*(Data!$E$2:$E$10002) )=0,"N/A",SUMPRODUCT( (Data!$A$2:$A$10002=$A82)*(Data!$B$2:$B$10002=$B82)*(Data!$D$2:$D$10002=O$3)*(Data!$E$2:$E$10002&lt;=O$5) ) ),"N/A")</f>
        <v>N/A</v>
      </c>
      <c r="P82" s="6" t="str">
        <f>IF(P$4="x",IF( SUMPRODUCT( (Data!$A$2:$A$10002=$A82)*(Data!$B$2:$B$10002=$B82)*(Data!$D$2:$D$10002=P$3)*(Data!$E$2:$E$10002) )=0,"N/A",SUMPRODUCT( (Data!$A$2:$A$10002=$A82)*(Data!$B$2:$B$10002=$B82)*(Data!$D$2:$D$10002=P$3)*(Data!$E$2:$E$10002&lt;=P$5) ) ),"N/A")</f>
        <v>N/A</v>
      </c>
      <c r="Q82" s="6" t="str">
        <f>IF(Q$4="x",IF( SUMPRODUCT( (Data!$A$2:$A$10002=$A82)*(Data!$B$2:$B$10002=$B82)*(Data!$D$2:$D$10002=Q$3)*(Data!$E$2:$E$10002) )=0,"N/A",SUMPRODUCT( (Data!$A$2:$A$10002=$A82)*(Data!$B$2:$B$10002=$B82)*(Data!$D$2:$D$10002=Q$3)*(Data!$E$2:$E$10002&lt;=Q$5) ) ),"N/A")</f>
        <v>N/A</v>
      </c>
      <c r="R82" s="6">
        <f>IF(R$4="x",IF( SUMPRODUCT( (Data!$A$2:$A$10002=$A82)*(Data!$B$2:$B$10002=$B82)*(Data!$D$2:$D$10002=R$3)*(Data!$E$2:$E$10002) )=0,"N/A",SUMPRODUCT( (Data!$A$2:$A$10002=$A82)*(Data!$B$2:$B$10002=$B82)*(Data!$D$2:$D$10002=R$3)*(Data!$E$2:$E$10002&lt;=R$5) ) ),"N/A")</f>
        <v>1</v>
      </c>
      <c r="S82" s="6" t="str">
        <f>IF(S$4="x",IF( SUMPRODUCT( (Data!$A$2:$A$10002=$A82)*(Data!$B$2:$B$10002=$B82)*(Data!$D$2:$D$10002=S$3)*(Data!$E$2:$E$10002) )=0,"N/A",SUMPRODUCT( (Data!$A$2:$A$10002=$A82)*(Data!$B$2:$B$10002=$B82)*(Data!$D$2:$D$10002=S$3)*(Data!$E$2:$E$10002&lt;=S$5) ) ),"N/A")</f>
        <v>N/A</v>
      </c>
      <c r="T82" s="6" t="str">
        <f>IF(T$4="x",IF( SUMPRODUCT( (Data!$A$2:$A$10002=$A82)*(Data!$B$2:$B$10002=$B82)*(Data!$D$2:$D$10002=T$3)*(Data!$E$2:$E$10002) )=0,"N/A",SUMPRODUCT( (Data!$A$2:$A$10002=$A82)*(Data!$B$2:$B$10002=$B82)*(Data!$D$2:$D$10002=T$3)*(Data!$E$2:$E$10002&lt;=T$5) ) ),"N/A")</f>
        <v>N/A</v>
      </c>
      <c r="U82" s="6" t="str">
        <f>IF(U$4="x",IF( SUMPRODUCT( (Data!$A$2:$A$10002=$A82)*(Data!$B$2:$B$10002=$B82)*(Data!$D$2:$D$10002=U$3)*(Data!$E$2:$E$10002) )=0,"N/A",SUMPRODUCT( (Data!$A$2:$A$10002=$A82)*(Data!$B$2:$B$10002=$B82)*(Data!$D$2:$D$10002=U$3)*(Data!$E$2:$E$10002&lt;=U$5) ) ),"N/A")</f>
        <v>N/A</v>
      </c>
      <c r="V82" s="6" t="str">
        <f>IF(V$4="x",IF( SUMPRODUCT( (Data!$A$2:$A$10002=$A82)*(Data!$B$2:$B$10002=$B82)*(Data!$D$2:$D$10002=V$3)*(Data!$E$2:$E$10002) )=0,"N/A",SUMPRODUCT( (Data!$A$2:$A$10002=$A82)*(Data!$B$2:$B$10002=$B82)*(Data!$D$2:$D$10002=V$3)*(Data!$E$2:$E$10002&lt;=V$5) ) ),"N/A")</f>
        <v>N/A</v>
      </c>
      <c r="W82" s="6" t="str">
        <f>IF(W$4="x",IF( SUMPRODUCT( (Data!$A$2:$A$10002=$A82)*(Data!$B$2:$B$10002=$B82)*(Data!$D$2:$D$10002=W$3)*(Data!$E$2:$E$10002) )=0,"N/A",SUMPRODUCT( (Data!$A$2:$A$10002=$A82)*(Data!$B$2:$B$10002=$B82)*(Data!$D$2:$D$10002=W$3)*(Data!$E$2:$E$10002&lt;=W$5) ) ),"N/A")</f>
        <v>N/A</v>
      </c>
      <c r="X82" s="6" t="str">
        <f>IF(X$4="x",IF( SUMPRODUCT( (Data!$A$2:$A$10002=$A82)*(Data!$B$2:$B$10002=$B82)*(Data!$D$2:$D$10002=X$3)*(Data!$E$2:$E$10002) )=0,"N/A",SUMPRODUCT( (Data!$A$2:$A$10002=$A82)*(Data!$B$2:$B$10002=$B82)*(Data!$D$2:$D$10002=X$3)*(Data!$E$2:$E$10002&lt;=X$5) ) ),"N/A")</f>
        <v>N/A</v>
      </c>
      <c r="Y82" s="6">
        <f t="shared" si="100"/>
        <v>1</v>
      </c>
      <c r="AD82" s="6" t="str">
        <f>IF(AD$4="x",IF( SUMPRODUCT( (Data!$A$2:$A$10002=$A82)*(Data!$B$2:$B$10002=$B82)*(Data!$D$2:$D$10002=AD$3)*(Data!$E$2:$E$10002) )=0,"N/A",SUMPRODUCT( (Data!$A$2:$A$10002=$A82)*(Data!$B$2:$B$10002=$B82)*(Data!$D$2:$D$10002=AD$3)*(Data!$F$2:$F$10002&lt;=AD$5) ) ),"N/A")</f>
        <v>N/A</v>
      </c>
      <c r="AE82" s="6" t="str">
        <f>IF(AE$4="x",IF( SUMPRODUCT( (Data!$A$2:$A$10002=$A82)*(Data!$B$2:$B$10002=$B82)*(Data!$D$2:$D$10002=AE$3)*(Data!$E$2:$E$10002) )=0,"N/A",SUMPRODUCT( (Data!$A$2:$A$10002=$A82)*(Data!$B$2:$B$10002=$B82)*(Data!$D$2:$D$10002=AE$3)*(Data!$F$2:$F$10002&lt;=AE$5) ) ),"N/A")</f>
        <v>N/A</v>
      </c>
      <c r="AF82" s="6" t="str">
        <f>IF(AF$4="x",IF( SUMPRODUCT( (Data!$A$2:$A$10002=$A82)*(Data!$B$2:$B$10002=$B82)*(Data!$D$2:$D$10002=AF$3)*(Data!$E$2:$E$10002) )=0,"N/A",SUMPRODUCT( (Data!$A$2:$A$10002=$A82)*(Data!$B$2:$B$10002=$B82)*(Data!$D$2:$D$10002=AF$3)*(Data!$F$2:$F$10002&lt;=AF$5) ) ),"N/A")</f>
        <v>N/A</v>
      </c>
      <c r="AG82" s="6" t="str">
        <f>IF(AG$4="x",IF( SUMPRODUCT( (Data!$A$2:$A$10002=$A82)*(Data!$B$2:$B$10002=$B82)*(Data!$D$2:$D$10002=AG$3)*(Data!$E$2:$E$10002) )=0,"N/A",SUMPRODUCT( (Data!$A$2:$A$10002=$A82)*(Data!$B$2:$B$10002=$B82)*(Data!$D$2:$D$10002=AG$3)*(Data!$F$2:$F$10002&lt;=AG$5) ) ),"N/A")</f>
        <v>N/A</v>
      </c>
      <c r="AH82" s="6" t="str">
        <f>IF(AH$4="x",IF( SUMPRODUCT( (Data!$A$2:$A$10002=$A82)*(Data!$B$2:$B$10002=$B82)*(Data!$D$2:$D$10002=AH$3)*(Data!$E$2:$E$10002) )=0,"N/A",SUMPRODUCT( (Data!$A$2:$A$10002=$A82)*(Data!$B$2:$B$10002=$B82)*(Data!$D$2:$D$10002=AH$3)*(Data!$F$2:$F$10002&lt;=AH$5) ) ),"N/A")</f>
        <v>N/A</v>
      </c>
      <c r="AI82" s="6" t="str">
        <f>IF(AI$4="x",IF( SUMPRODUCT( (Data!$A$2:$A$10002=$A82)*(Data!$B$2:$B$10002=$B82)*(Data!$D$2:$D$10002=AI$3)*(Data!$E$2:$E$10002) )=0,"N/A",SUMPRODUCT( (Data!$A$2:$A$10002=$A82)*(Data!$B$2:$B$10002=$B82)*(Data!$D$2:$D$10002=AI$3)*(Data!$F$2:$F$10002&lt;=AI$5) ) ),"N/A")</f>
        <v>N/A</v>
      </c>
      <c r="AJ82" s="6" t="str">
        <f>IF(AJ$4="x",IF( SUMPRODUCT( (Data!$A$2:$A$10002=$A82)*(Data!$B$2:$B$10002=$B82)*(Data!$D$2:$D$10002=AJ$3)*(Data!$E$2:$E$10002) )=0,"N/A",SUMPRODUCT( (Data!$A$2:$A$10002=$A82)*(Data!$B$2:$B$10002=$B82)*(Data!$D$2:$D$10002=AJ$3)*(Data!$F$2:$F$10002&lt;=AJ$5) ) ),"N/A")</f>
        <v>N/A</v>
      </c>
      <c r="AK82" s="6" t="str">
        <f>IF(AK$4="x",IF( SUMPRODUCT( (Data!$A$2:$A$10002=$A82)*(Data!$B$2:$B$10002=$B82)*(Data!$D$2:$D$10002=AK$3)*(Data!$E$2:$E$10002) )=0,"N/A",SUMPRODUCT( (Data!$A$2:$A$10002=$A82)*(Data!$B$2:$B$10002=$B82)*(Data!$D$2:$D$10002=AK$3)*(Data!$F$2:$F$10002&lt;=AK$5) ) ),"N/A")</f>
        <v>N/A</v>
      </c>
      <c r="AL82" s="6" t="str">
        <f>IF(AL$4="x",IF( SUMPRODUCT( (Data!$A$2:$A$10002=$A82)*(Data!$B$2:$B$10002=$B82)*(Data!$D$2:$D$10002=AL$3)*(Data!$E$2:$E$10002) )=0,"N/A",SUMPRODUCT( (Data!$A$2:$A$10002=$A82)*(Data!$B$2:$B$10002=$B82)*(Data!$D$2:$D$10002=AL$3)*(Data!$F$2:$F$10002&lt;=AL$5) ) ),"N/A")</f>
        <v>N/A</v>
      </c>
      <c r="AM82" s="6" t="str">
        <f>IF(AM$4="x",IF( SUMPRODUCT( (Data!$A$2:$A$10002=$A82)*(Data!$B$2:$B$10002=$B82)*(Data!$D$2:$D$10002=AM$3)*(Data!$E$2:$E$10002) )=0,"N/A",SUMPRODUCT( (Data!$A$2:$A$10002=$A82)*(Data!$B$2:$B$10002=$B82)*(Data!$D$2:$D$10002=AM$3)*(Data!$F$2:$F$10002&lt;=AM$5) ) ),"N/A")</f>
        <v>N/A</v>
      </c>
      <c r="AN82" s="6" t="str">
        <f>IF(AN$4="x",IF( SUMPRODUCT( (Data!$A$2:$A$10002=$A82)*(Data!$B$2:$B$10002=$B82)*(Data!$D$2:$D$10002=AN$3)*(Data!$E$2:$E$10002) )=0,"N/A",SUMPRODUCT( (Data!$A$2:$A$10002=$A82)*(Data!$B$2:$B$10002=$B82)*(Data!$D$2:$D$10002=AN$3)*(Data!$F$2:$F$10002&lt;=AN$5) ) ),"N/A")</f>
        <v>N/A</v>
      </c>
      <c r="AO82" s="6" t="str">
        <f>IF(AO$4="x",IF( SUMPRODUCT( (Data!$A$2:$A$10002=$A82)*(Data!$B$2:$B$10002=$B82)*(Data!$D$2:$D$10002=AO$3)*(Data!$E$2:$E$10002) )=0,"N/A",SUMPRODUCT( (Data!$A$2:$A$10002=$A82)*(Data!$B$2:$B$10002=$B82)*(Data!$D$2:$D$10002=AO$3)*(Data!$F$2:$F$10002&lt;=AO$5) ) ),"N/A")</f>
        <v>N/A</v>
      </c>
      <c r="AP82" s="6" t="str">
        <f>IF(AP$4="x",IF( SUMPRODUCT( (Data!$A$2:$A$10002=$A82)*(Data!$B$2:$B$10002=$B82)*(Data!$D$2:$D$10002=AP$3)*(Data!$E$2:$E$10002) )=0,"N/A",SUMPRODUCT( (Data!$A$2:$A$10002=$A82)*(Data!$B$2:$B$10002=$B82)*(Data!$D$2:$D$10002=AP$3)*(Data!$F$2:$F$10002&lt;=AP$5) ) ),"N/A")</f>
        <v>N/A</v>
      </c>
      <c r="AQ82" s="6" t="str">
        <f>IF(AQ$4="x",IF( SUMPRODUCT( (Data!$A$2:$A$10002=$A82)*(Data!$B$2:$B$10002=$B82)*(Data!$D$2:$D$10002=AQ$3)*(Data!$E$2:$E$10002) )=0,"N/A",SUMPRODUCT( (Data!$A$2:$A$10002=$A82)*(Data!$B$2:$B$10002=$B82)*(Data!$D$2:$D$10002=AQ$3)*(Data!$F$2:$F$10002&lt;=AQ$5) ) ),"N/A")</f>
        <v>N/A</v>
      </c>
      <c r="AR82" s="6">
        <f>IF(AR$4="x",IF( SUMPRODUCT( (Data!$A$2:$A$10002=$A82)*(Data!$B$2:$B$10002=$B82)*(Data!$D$2:$D$10002=AR$3)*(Data!$E$2:$E$10002) )=0,"N/A",SUMPRODUCT( (Data!$A$2:$A$10002=$A82)*(Data!$B$2:$B$10002=$B82)*(Data!$D$2:$D$10002=AR$3)*(Data!$F$2:$F$10002&lt;=AR$5) ) ),"N/A")</f>
        <v>1</v>
      </c>
      <c r="AS82" s="6" t="str">
        <f>IF(AS$4="x",IF( SUMPRODUCT( (Data!$A$2:$A$10002=$A82)*(Data!$B$2:$B$10002=$B82)*(Data!$D$2:$D$10002=AS$3)*(Data!$E$2:$E$10002) )=0,"N/A",SUMPRODUCT( (Data!$A$2:$A$10002=$A82)*(Data!$B$2:$B$10002=$B82)*(Data!$D$2:$D$10002=AS$3)*(Data!$F$2:$F$10002&lt;=AS$5) ) ),"N/A")</f>
        <v>N/A</v>
      </c>
      <c r="AT82" s="6" t="str">
        <f>IF(AT$4="x",IF( SUMPRODUCT( (Data!$A$2:$A$10002=$A82)*(Data!$B$2:$B$10002=$B82)*(Data!$D$2:$D$10002=AT$3)*(Data!$E$2:$E$10002) )=0,"N/A",SUMPRODUCT( (Data!$A$2:$A$10002=$A82)*(Data!$B$2:$B$10002=$B82)*(Data!$D$2:$D$10002=AT$3)*(Data!$F$2:$F$10002&lt;=AT$5) ) ),"N/A")</f>
        <v>N/A</v>
      </c>
      <c r="AU82" s="6" t="str">
        <f>IF(AU$4="x",IF( SUMPRODUCT( (Data!$A$2:$A$10002=$A82)*(Data!$B$2:$B$10002=$B82)*(Data!$D$2:$D$10002=AU$3)*(Data!$E$2:$E$10002) )=0,"N/A",SUMPRODUCT( (Data!$A$2:$A$10002=$A82)*(Data!$B$2:$B$10002=$B82)*(Data!$D$2:$D$10002=AU$3)*(Data!$F$2:$F$10002&lt;=AU$5) ) ),"N/A")</f>
        <v>N/A</v>
      </c>
      <c r="AV82" s="6" t="str">
        <f>IF(AV$4="x",IF( SUMPRODUCT( (Data!$A$2:$A$10002=$A82)*(Data!$B$2:$B$10002=$B82)*(Data!$D$2:$D$10002=AV$3)*(Data!$E$2:$E$10002) )=0,"N/A",SUMPRODUCT( (Data!$A$2:$A$10002=$A82)*(Data!$B$2:$B$10002=$B82)*(Data!$D$2:$D$10002=AV$3)*(Data!$F$2:$F$10002&lt;=AV$5) ) ),"N/A")</f>
        <v>N/A</v>
      </c>
      <c r="AW82" s="6" t="str">
        <f>IF(AW$4="x",IF( SUMPRODUCT( (Data!$A$2:$A$10002=$A82)*(Data!$B$2:$B$10002=$B82)*(Data!$D$2:$D$10002=AW$3)*(Data!$E$2:$E$10002) )=0,"N/A",SUMPRODUCT( (Data!$A$2:$A$10002=$A82)*(Data!$B$2:$B$10002=$B82)*(Data!$D$2:$D$10002=AW$3)*(Data!$F$2:$F$10002&lt;=AW$5) ) ),"N/A")</f>
        <v>N/A</v>
      </c>
      <c r="AX82" s="6" t="str">
        <f>IF(AX$4="x",IF( SUMPRODUCT( (Data!$A$2:$A$10002=$A82)*(Data!$B$2:$B$10002=$B82)*(Data!$D$2:$D$10002=AX$3)*(Data!$E$2:$E$10002) )=0,"N/A",SUMPRODUCT( (Data!$A$2:$A$10002=$A82)*(Data!$B$2:$B$10002=$B82)*(Data!$D$2:$D$10002=AX$3)*(Data!$F$2:$F$10002&lt;=AX$5) ) ),"N/A")</f>
        <v>N/A</v>
      </c>
      <c r="AY82" s="6">
        <f t="shared" si="101"/>
        <v>1</v>
      </c>
      <c r="BD82" s="6" t="str">
        <f t="shared" si="102"/>
        <v>N/A</v>
      </c>
      <c r="BE82" s="6" t="str">
        <f t="shared" si="103"/>
        <v>N/A</v>
      </c>
      <c r="BF82" s="6" t="str">
        <f t="shared" si="104"/>
        <v>N/A</v>
      </c>
      <c r="BG82" s="6" t="str">
        <f t="shared" si="105"/>
        <v>N/A</v>
      </c>
      <c r="BH82" s="6" t="str">
        <f t="shared" si="106"/>
        <v>N/A</v>
      </c>
      <c r="BI82" s="6" t="str">
        <f t="shared" si="107"/>
        <v>N/A</v>
      </c>
      <c r="BJ82" s="6" t="str">
        <f t="shared" si="108"/>
        <v>N/A</v>
      </c>
      <c r="BK82" s="6" t="str">
        <f t="shared" si="109"/>
        <v>N/A</v>
      </c>
      <c r="BL82" s="6" t="str">
        <f t="shared" si="110"/>
        <v>N/A</v>
      </c>
      <c r="BM82" s="6" t="str">
        <f t="shared" si="111"/>
        <v>N/A</v>
      </c>
      <c r="BN82" s="6" t="str">
        <f t="shared" si="112"/>
        <v>N/A</v>
      </c>
      <c r="BO82" s="6" t="str">
        <f t="shared" si="113"/>
        <v>N/A</v>
      </c>
      <c r="BP82" s="6" t="str">
        <f t="shared" si="114"/>
        <v>N/A</v>
      </c>
      <c r="BQ82" s="6" t="str">
        <f t="shared" si="115"/>
        <v>N/A</v>
      </c>
      <c r="BR82" s="6">
        <f t="shared" si="116"/>
        <v>1</v>
      </c>
      <c r="BS82" s="6" t="str">
        <f t="shared" si="117"/>
        <v>N/A</v>
      </c>
      <c r="BT82" s="6" t="str">
        <f t="shared" si="118"/>
        <v>N/A</v>
      </c>
      <c r="BU82" s="6" t="str">
        <f t="shared" si="119"/>
        <v>N/A</v>
      </c>
      <c r="BV82" s="6" t="str">
        <f t="shared" si="120"/>
        <v>N/A</v>
      </c>
      <c r="BW82" s="6" t="str">
        <f t="shared" si="121"/>
        <v>N/A</v>
      </c>
      <c r="BX82" s="6" t="str">
        <f t="shared" si="122"/>
        <v>N/A</v>
      </c>
      <c r="BY82" s="6">
        <f t="shared" si="123"/>
        <v>1</v>
      </c>
    </row>
    <row r="83" spans="1:77" x14ac:dyDescent="0.25">
      <c r="A83" s="6" t="s">
        <v>122</v>
      </c>
      <c r="B83" s="6" t="s">
        <v>108</v>
      </c>
      <c r="C83" s="26"/>
      <c r="D83" s="6" t="str">
        <f>IF(D$4="x",IF( SUMPRODUCT( (Data!$A$2:$A$10002=$A83)*(Data!$B$2:$B$10002=$B83)*(Data!$D$2:$D$10002=D$3)*(Data!$E$2:$E$10002) )=0,"N/A",SUMPRODUCT( (Data!$A$2:$A$10002=$A83)*(Data!$B$2:$B$10002=$B83)*(Data!$D$2:$D$10002=D$3)*(Data!$E$2:$E$10002&lt;=D$5) ) ),"N/A")</f>
        <v>N/A</v>
      </c>
      <c r="E83" s="6" t="str">
        <f>IF(E$4="x",IF( SUMPRODUCT( (Data!$A$2:$A$10002=$A83)*(Data!$B$2:$B$10002=$B83)*(Data!$D$2:$D$10002=E$3)*(Data!$E$2:$E$10002) )=0,"N/A",SUMPRODUCT( (Data!$A$2:$A$10002=$A83)*(Data!$B$2:$B$10002=$B83)*(Data!$D$2:$D$10002=E$3)*(Data!$E$2:$E$10002&lt;=E$5) ) ),"N/A")</f>
        <v>N/A</v>
      </c>
      <c r="F83" s="6" t="str">
        <f>IF(F$4="x",IF( SUMPRODUCT( (Data!$A$2:$A$10002=$A83)*(Data!$B$2:$B$10002=$B83)*(Data!$D$2:$D$10002=F$3)*(Data!$E$2:$E$10002) )=0,"N/A",SUMPRODUCT( (Data!$A$2:$A$10002=$A83)*(Data!$B$2:$B$10002=$B83)*(Data!$D$2:$D$10002=F$3)*(Data!$E$2:$E$10002&lt;=F$5) ) ),"N/A")</f>
        <v>N/A</v>
      </c>
      <c r="G83" s="6" t="str">
        <f>IF(G$4="x",IF( SUMPRODUCT( (Data!$A$2:$A$10002=$A83)*(Data!$B$2:$B$10002=$B83)*(Data!$D$2:$D$10002=G$3)*(Data!$E$2:$E$10002) )=0,"N/A",SUMPRODUCT( (Data!$A$2:$A$10002=$A83)*(Data!$B$2:$B$10002=$B83)*(Data!$D$2:$D$10002=G$3)*(Data!$E$2:$E$10002&lt;=G$5) ) ),"N/A")</f>
        <v>N/A</v>
      </c>
      <c r="H83" s="6" t="str">
        <f>IF(H$4="x",IF( SUMPRODUCT( (Data!$A$2:$A$10002=$A83)*(Data!$B$2:$B$10002=$B83)*(Data!$D$2:$D$10002=H$3)*(Data!$E$2:$E$10002) )=0,"N/A",SUMPRODUCT( (Data!$A$2:$A$10002=$A83)*(Data!$B$2:$B$10002=$B83)*(Data!$D$2:$D$10002=H$3)*(Data!$E$2:$E$10002&lt;=H$5) ) ),"N/A")</f>
        <v>N/A</v>
      </c>
      <c r="I83" s="6" t="str">
        <f>IF(I$4="x",IF( SUMPRODUCT( (Data!$A$2:$A$10002=$A83)*(Data!$B$2:$B$10002=$B83)*(Data!$D$2:$D$10002=I$3)*(Data!$E$2:$E$10002) )=0,"N/A",SUMPRODUCT( (Data!$A$2:$A$10002=$A83)*(Data!$B$2:$B$10002=$B83)*(Data!$D$2:$D$10002=I$3)*(Data!$E$2:$E$10002&lt;=I$5) ) ),"N/A")</f>
        <v>N/A</v>
      </c>
      <c r="J83" s="6" t="str">
        <f>IF(J$4="x",IF( SUMPRODUCT( (Data!$A$2:$A$10002=$A83)*(Data!$B$2:$B$10002=$B83)*(Data!$D$2:$D$10002=J$3)*(Data!$E$2:$E$10002) )=0,"N/A",SUMPRODUCT( (Data!$A$2:$A$10002=$A83)*(Data!$B$2:$B$10002=$B83)*(Data!$D$2:$D$10002=J$3)*(Data!$E$2:$E$10002&lt;=J$5) ) ),"N/A")</f>
        <v>N/A</v>
      </c>
      <c r="K83" s="6" t="str">
        <f>IF(K$4="x",IF( SUMPRODUCT( (Data!$A$2:$A$10002=$A83)*(Data!$B$2:$B$10002=$B83)*(Data!$D$2:$D$10002=K$3)*(Data!$E$2:$E$10002) )=0,"N/A",SUMPRODUCT( (Data!$A$2:$A$10002=$A83)*(Data!$B$2:$B$10002=$B83)*(Data!$D$2:$D$10002=K$3)*(Data!$E$2:$E$10002&lt;=K$5) ) ),"N/A")</f>
        <v>N/A</v>
      </c>
      <c r="L83" s="6" t="str">
        <f>IF(L$4="x",IF( SUMPRODUCT( (Data!$A$2:$A$10002=$A83)*(Data!$B$2:$B$10002=$B83)*(Data!$D$2:$D$10002=L$3)*(Data!$E$2:$E$10002) )=0,"N/A",SUMPRODUCT( (Data!$A$2:$A$10002=$A83)*(Data!$B$2:$B$10002=$B83)*(Data!$D$2:$D$10002=L$3)*(Data!$E$2:$E$10002&lt;=L$5) ) ),"N/A")</f>
        <v>N/A</v>
      </c>
      <c r="M83" s="6" t="str">
        <f>IF(M$4="x",IF( SUMPRODUCT( (Data!$A$2:$A$10002=$A83)*(Data!$B$2:$B$10002=$B83)*(Data!$D$2:$D$10002=M$3)*(Data!$E$2:$E$10002) )=0,"N/A",SUMPRODUCT( (Data!$A$2:$A$10002=$A83)*(Data!$B$2:$B$10002=$B83)*(Data!$D$2:$D$10002=M$3)*(Data!$E$2:$E$10002&lt;=M$5) ) ),"N/A")</f>
        <v>N/A</v>
      </c>
      <c r="N83" s="6" t="str">
        <f>IF(N$4="x",IF( SUMPRODUCT( (Data!$A$2:$A$10002=$A83)*(Data!$B$2:$B$10002=$B83)*(Data!$D$2:$D$10002=N$3)*(Data!$E$2:$E$10002) )=0,"N/A",SUMPRODUCT( (Data!$A$2:$A$10002=$A83)*(Data!$B$2:$B$10002=$B83)*(Data!$D$2:$D$10002=N$3)*(Data!$E$2:$E$10002&lt;=N$5) ) ),"N/A")</f>
        <v>N/A</v>
      </c>
      <c r="O83" s="6" t="str">
        <f>IF(O$4="x",IF( SUMPRODUCT( (Data!$A$2:$A$10002=$A83)*(Data!$B$2:$B$10002=$B83)*(Data!$D$2:$D$10002=O$3)*(Data!$E$2:$E$10002) )=0,"N/A",SUMPRODUCT( (Data!$A$2:$A$10002=$A83)*(Data!$B$2:$B$10002=$B83)*(Data!$D$2:$D$10002=O$3)*(Data!$E$2:$E$10002&lt;=O$5) ) ),"N/A")</f>
        <v>N/A</v>
      </c>
      <c r="P83" s="6" t="str">
        <f>IF(P$4="x",IF( SUMPRODUCT( (Data!$A$2:$A$10002=$A83)*(Data!$B$2:$B$10002=$B83)*(Data!$D$2:$D$10002=P$3)*(Data!$E$2:$E$10002) )=0,"N/A",SUMPRODUCT( (Data!$A$2:$A$10002=$A83)*(Data!$B$2:$B$10002=$B83)*(Data!$D$2:$D$10002=P$3)*(Data!$E$2:$E$10002&lt;=P$5) ) ),"N/A")</f>
        <v>N/A</v>
      </c>
      <c r="Q83" s="6" t="str">
        <f>IF(Q$4="x",IF( SUMPRODUCT( (Data!$A$2:$A$10002=$A83)*(Data!$B$2:$B$10002=$B83)*(Data!$D$2:$D$10002=Q$3)*(Data!$E$2:$E$10002) )=0,"N/A",SUMPRODUCT( (Data!$A$2:$A$10002=$A83)*(Data!$B$2:$B$10002=$B83)*(Data!$D$2:$D$10002=Q$3)*(Data!$E$2:$E$10002&lt;=Q$5) ) ),"N/A")</f>
        <v>N/A</v>
      </c>
      <c r="R83" s="6">
        <f>IF(R$4="x",IF( SUMPRODUCT( (Data!$A$2:$A$10002=$A83)*(Data!$B$2:$B$10002=$B83)*(Data!$D$2:$D$10002=R$3)*(Data!$E$2:$E$10002) )=0,"N/A",SUMPRODUCT( (Data!$A$2:$A$10002=$A83)*(Data!$B$2:$B$10002=$B83)*(Data!$D$2:$D$10002=R$3)*(Data!$E$2:$E$10002&lt;=R$5) ) ),"N/A")</f>
        <v>1</v>
      </c>
      <c r="S83" s="6" t="str">
        <f>IF(S$4="x",IF( SUMPRODUCT( (Data!$A$2:$A$10002=$A83)*(Data!$B$2:$B$10002=$B83)*(Data!$D$2:$D$10002=S$3)*(Data!$E$2:$E$10002) )=0,"N/A",SUMPRODUCT( (Data!$A$2:$A$10002=$A83)*(Data!$B$2:$B$10002=$B83)*(Data!$D$2:$D$10002=S$3)*(Data!$E$2:$E$10002&lt;=S$5) ) ),"N/A")</f>
        <v>N/A</v>
      </c>
      <c r="T83" s="6" t="str">
        <f>IF(T$4="x",IF( SUMPRODUCT( (Data!$A$2:$A$10002=$A83)*(Data!$B$2:$B$10002=$B83)*(Data!$D$2:$D$10002=T$3)*(Data!$E$2:$E$10002) )=0,"N/A",SUMPRODUCT( (Data!$A$2:$A$10002=$A83)*(Data!$B$2:$B$10002=$B83)*(Data!$D$2:$D$10002=T$3)*(Data!$E$2:$E$10002&lt;=T$5) ) ),"N/A")</f>
        <v>N/A</v>
      </c>
      <c r="U83" s="6" t="str">
        <f>IF(U$4="x",IF( SUMPRODUCT( (Data!$A$2:$A$10002=$A83)*(Data!$B$2:$B$10002=$B83)*(Data!$D$2:$D$10002=U$3)*(Data!$E$2:$E$10002) )=0,"N/A",SUMPRODUCT( (Data!$A$2:$A$10002=$A83)*(Data!$B$2:$B$10002=$B83)*(Data!$D$2:$D$10002=U$3)*(Data!$E$2:$E$10002&lt;=U$5) ) ),"N/A")</f>
        <v>N/A</v>
      </c>
      <c r="V83" s="6" t="str">
        <f>IF(V$4="x",IF( SUMPRODUCT( (Data!$A$2:$A$10002=$A83)*(Data!$B$2:$B$10002=$B83)*(Data!$D$2:$D$10002=V$3)*(Data!$E$2:$E$10002) )=0,"N/A",SUMPRODUCT( (Data!$A$2:$A$10002=$A83)*(Data!$B$2:$B$10002=$B83)*(Data!$D$2:$D$10002=V$3)*(Data!$E$2:$E$10002&lt;=V$5) ) ),"N/A")</f>
        <v>N/A</v>
      </c>
      <c r="W83" s="6" t="str">
        <f>IF(W$4="x",IF( SUMPRODUCT( (Data!$A$2:$A$10002=$A83)*(Data!$B$2:$B$10002=$B83)*(Data!$D$2:$D$10002=W$3)*(Data!$E$2:$E$10002) )=0,"N/A",SUMPRODUCT( (Data!$A$2:$A$10002=$A83)*(Data!$B$2:$B$10002=$B83)*(Data!$D$2:$D$10002=W$3)*(Data!$E$2:$E$10002&lt;=W$5) ) ),"N/A")</f>
        <v>N/A</v>
      </c>
      <c r="X83" s="6" t="str">
        <f>IF(X$4="x",IF( SUMPRODUCT( (Data!$A$2:$A$10002=$A83)*(Data!$B$2:$B$10002=$B83)*(Data!$D$2:$D$10002=X$3)*(Data!$E$2:$E$10002) )=0,"N/A",SUMPRODUCT( (Data!$A$2:$A$10002=$A83)*(Data!$B$2:$B$10002=$B83)*(Data!$D$2:$D$10002=X$3)*(Data!$E$2:$E$10002&lt;=X$5) ) ),"N/A")</f>
        <v>N/A</v>
      </c>
      <c r="Y83" s="6">
        <f t="shared" si="100"/>
        <v>1</v>
      </c>
      <c r="AD83" s="6" t="str">
        <f>IF(AD$4="x",IF( SUMPRODUCT( (Data!$A$2:$A$10002=$A83)*(Data!$B$2:$B$10002=$B83)*(Data!$D$2:$D$10002=AD$3)*(Data!$E$2:$E$10002) )=0,"N/A",SUMPRODUCT( (Data!$A$2:$A$10002=$A83)*(Data!$B$2:$B$10002=$B83)*(Data!$D$2:$D$10002=AD$3)*(Data!$F$2:$F$10002&lt;=AD$5) ) ),"N/A")</f>
        <v>N/A</v>
      </c>
      <c r="AE83" s="6" t="str">
        <f>IF(AE$4="x",IF( SUMPRODUCT( (Data!$A$2:$A$10002=$A83)*(Data!$B$2:$B$10002=$B83)*(Data!$D$2:$D$10002=AE$3)*(Data!$E$2:$E$10002) )=0,"N/A",SUMPRODUCT( (Data!$A$2:$A$10002=$A83)*(Data!$B$2:$B$10002=$B83)*(Data!$D$2:$D$10002=AE$3)*(Data!$F$2:$F$10002&lt;=AE$5) ) ),"N/A")</f>
        <v>N/A</v>
      </c>
      <c r="AF83" s="6" t="str">
        <f>IF(AF$4="x",IF( SUMPRODUCT( (Data!$A$2:$A$10002=$A83)*(Data!$B$2:$B$10002=$B83)*(Data!$D$2:$D$10002=AF$3)*(Data!$E$2:$E$10002) )=0,"N/A",SUMPRODUCT( (Data!$A$2:$A$10002=$A83)*(Data!$B$2:$B$10002=$B83)*(Data!$D$2:$D$10002=AF$3)*(Data!$F$2:$F$10002&lt;=AF$5) ) ),"N/A")</f>
        <v>N/A</v>
      </c>
      <c r="AG83" s="6" t="str">
        <f>IF(AG$4="x",IF( SUMPRODUCT( (Data!$A$2:$A$10002=$A83)*(Data!$B$2:$B$10002=$B83)*(Data!$D$2:$D$10002=AG$3)*(Data!$E$2:$E$10002) )=0,"N/A",SUMPRODUCT( (Data!$A$2:$A$10002=$A83)*(Data!$B$2:$B$10002=$B83)*(Data!$D$2:$D$10002=AG$3)*(Data!$F$2:$F$10002&lt;=AG$5) ) ),"N/A")</f>
        <v>N/A</v>
      </c>
      <c r="AH83" s="6" t="str">
        <f>IF(AH$4="x",IF( SUMPRODUCT( (Data!$A$2:$A$10002=$A83)*(Data!$B$2:$B$10002=$B83)*(Data!$D$2:$D$10002=AH$3)*(Data!$E$2:$E$10002) )=0,"N/A",SUMPRODUCT( (Data!$A$2:$A$10002=$A83)*(Data!$B$2:$B$10002=$B83)*(Data!$D$2:$D$10002=AH$3)*(Data!$F$2:$F$10002&lt;=AH$5) ) ),"N/A")</f>
        <v>N/A</v>
      </c>
      <c r="AI83" s="6" t="str">
        <f>IF(AI$4="x",IF( SUMPRODUCT( (Data!$A$2:$A$10002=$A83)*(Data!$B$2:$B$10002=$B83)*(Data!$D$2:$D$10002=AI$3)*(Data!$E$2:$E$10002) )=0,"N/A",SUMPRODUCT( (Data!$A$2:$A$10002=$A83)*(Data!$B$2:$B$10002=$B83)*(Data!$D$2:$D$10002=AI$3)*(Data!$F$2:$F$10002&lt;=AI$5) ) ),"N/A")</f>
        <v>N/A</v>
      </c>
      <c r="AJ83" s="6" t="str">
        <f>IF(AJ$4="x",IF( SUMPRODUCT( (Data!$A$2:$A$10002=$A83)*(Data!$B$2:$B$10002=$B83)*(Data!$D$2:$D$10002=AJ$3)*(Data!$E$2:$E$10002) )=0,"N/A",SUMPRODUCT( (Data!$A$2:$A$10002=$A83)*(Data!$B$2:$B$10002=$B83)*(Data!$D$2:$D$10002=AJ$3)*(Data!$F$2:$F$10002&lt;=AJ$5) ) ),"N/A")</f>
        <v>N/A</v>
      </c>
      <c r="AK83" s="6" t="str">
        <f>IF(AK$4="x",IF( SUMPRODUCT( (Data!$A$2:$A$10002=$A83)*(Data!$B$2:$B$10002=$B83)*(Data!$D$2:$D$10002=AK$3)*(Data!$E$2:$E$10002) )=0,"N/A",SUMPRODUCT( (Data!$A$2:$A$10002=$A83)*(Data!$B$2:$B$10002=$B83)*(Data!$D$2:$D$10002=AK$3)*(Data!$F$2:$F$10002&lt;=AK$5) ) ),"N/A")</f>
        <v>N/A</v>
      </c>
      <c r="AL83" s="6" t="str">
        <f>IF(AL$4="x",IF( SUMPRODUCT( (Data!$A$2:$A$10002=$A83)*(Data!$B$2:$B$10002=$B83)*(Data!$D$2:$D$10002=AL$3)*(Data!$E$2:$E$10002) )=0,"N/A",SUMPRODUCT( (Data!$A$2:$A$10002=$A83)*(Data!$B$2:$B$10002=$B83)*(Data!$D$2:$D$10002=AL$3)*(Data!$F$2:$F$10002&lt;=AL$5) ) ),"N/A")</f>
        <v>N/A</v>
      </c>
      <c r="AM83" s="6" t="str">
        <f>IF(AM$4="x",IF( SUMPRODUCT( (Data!$A$2:$A$10002=$A83)*(Data!$B$2:$B$10002=$B83)*(Data!$D$2:$D$10002=AM$3)*(Data!$E$2:$E$10002) )=0,"N/A",SUMPRODUCT( (Data!$A$2:$A$10002=$A83)*(Data!$B$2:$B$10002=$B83)*(Data!$D$2:$D$10002=AM$3)*(Data!$F$2:$F$10002&lt;=AM$5) ) ),"N/A")</f>
        <v>N/A</v>
      </c>
      <c r="AN83" s="6" t="str">
        <f>IF(AN$4="x",IF( SUMPRODUCT( (Data!$A$2:$A$10002=$A83)*(Data!$B$2:$B$10002=$B83)*(Data!$D$2:$D$10002=AN$3)*(Data!$E$2:$E$10002) )=0,"N/A",SUMPRODUCT( (Data!$A$2:$A$10002=$A83)*(Data!$B$2:$B$10002=$B83)*(Data!$D$2:$D$10002=AN$3)*(Data!$F$2:$F$10002&lt;=AN$5) ) ),"N/A")</f>
        <v>N/A</v>
      </c>
      <c r="AO83" s="6" t="str">
        <f>IF(AO$4="x",IF( SUMPRODUCT( (Data!$A$2:$A$10002=$A83)*(Data!$B$2:$B$10002=$B83)*(Data!$D$2:$D$10002=AO$3)*(Data!$E$2:$E$10002) )=0,"N/A",SUMPRODUCT( (Data!$A$2:$A$10002=$A83)*(Data!$B$2:$B$10002=$B83)*(Data!$D$2:$D$10002=AO$3)*(Data!$F$2:$F$10002&lt;=AO$5) ) ),"N/A")</f>
        <v>N/A</v>
      </c>
      <c r="AP83" s="6" t="str">
        <f>IF(AP$4="x",IF( SUMPRODUCT( (Data!$A$2:$A$10002=$A83)*(Data!$B$2:$B$10002=$B83)*(Data!$D$2:$D$10002=AP$3)*(Data!$E$2:$E$10002) )=0,"N/A",SUMPRODUCT( (Data!$A$2:$A$10002=$A83)*(Data!$B$2:$B$10002=$B83)*(Data!$D$2:$D$10002=AP$3)*(Data!$F$2:$F$10002&lt;=AP$5) ) ),"N/A")</f>
        <v>N/A</v>
      </c>
      <c r="AQ83" s="6" t="str">
        <f>IF(AQ$4="x",IF( SUMPRODUCT( (Data!$A$2:$A$10002=$A83)*(Data!$B$2:$B$10002=$B83)*(Data!$D$2:$D$10002=AQ$3)*(Data!$E$2:$E$10002) )=0,"N/A",SUMPRODUCT( (Data!$A$2:$A$10002=$A83)*(Data!$B$2:$B$10002=$B83)*(Data!$D$2:$D$10002=AQ$3)*(Data!$F$2:$F$10002&lt;=AQ$5) ) ),"N/A")</f>
        <v>N/A</v>
      </c>
      <c r="AR83" s="6">
        <f>IF(AR$4="x",IF( SUMPRODUCT( (Data!$A$2:$A$10002=$A83)*(Data!$B$2:$B$10002=$B83)*(Data!$D$2:$D$10002=AR$3)*(Data!$E$2:$E$10002) )=0,"N/A",SUMPRODUCT( (Data!$A$2:$A$10002=$A83)*(Data!$B$2:$B$10002=$B83)*(Data!$D$2:$D$10002=AR$3)*(Data!$F$2:$F$10002&lt;=AR$5) ) ),"N/A")</f>
        <v>1</v>
      </c>
      <c r="AS83" s="6" t="str">
        <f>IF(AS$4="x",IF( SUMPRODUCT( (Data!$A$2:$A$10002=$A83)*(Data!$B$2:$B$10002=$B83)*(Data!$D$2:$D$10002=AS$3)*(Data!$E$2:$E$10002) )=0,"N/A",SUMPRODUCT( (Data!$A$2:$A$10002=$A83)*(Data!$B$2:$B$10002=$B83)*(Data!$D$2:$D$10002=AS$3)*(Data!$F$2:$F$10002&lt;=AS$5) ) ),"N/A")</f>
        <v>N/A</v>
      </c>
      <c r="AT83" s="6" t="str">
        <f>IF(AT$4="x",IF( SUMPRODUCT( (Data!$A$2:$A$10002=$A83)*(Data!$B$2:$B$10002=$B83)*(Data!$D$2:$D$10002=AT$3)*(Data!$E$2:$E$10002) )=0,"N/A",SUMPRODUCT( (Data!$A$2:$A$10002=$A83)*(Data!$B$2:$B$10002=$B83)*(Data!$D$2:$D$10002=AT$3)*(Data!$F$2:$F$10002&lt;=AT$5) ) ),"N/A")</f>
        <v>N/A</v>
      </c>
      <c r="AU83" s="6" t="str">
        <f>IF(AU$4="x",IF( SUMPRODUCT( (Data!$A$2:$A$10002=$A83)*(Data!$B$2:$B$10002=$B83)*(Data!$D$2:$D$10002=AU$3)*(Data!$E$2:$E$10002) )=0,"N/A",SUMPRODUCT( (Data!$A$2:$A$10002=$A83)*(Data!$B$2:$B$10002=$B83)*(Data!$D$2:$D$10002=AU$3)*(Data!$F$2:$F$10002&lt;=AU$5) ) ),"N/A")</f>
        <v>N/A</v>
      </c>
      <c r="AV83" s="6" t="str">
        <f>IF(AV$4="x",IF( SUMPRODUCT( (Data!$A$2:$A$10002=$A83)*(Data!$B$2:$B$10002=$B83)*(Data!$D$2:$D$10002=AV$3)*(Data!$E$2:$E$10002) )=0,"N/A",SUMPRODUCT( (Data!$A$2:$A$10002=$A83)*(Data!$B$2:$B$10002=$B83)*(Data!$D$2:$D$10002=AV$3)*(Data!$F$2:$F$10002&lt;=AV$5) ) ),"N/A")</f>
        <v>N/A</v>
      </c>
      <c r="AW83" s="6" t="str">
        <f>IF(AW$4="x",IF( SUMPRODUCT( (Data!$A$2:$A$10002=$A83)*(Data!$B$2:$B$10002=$B83)*(Data!$D$2:$D$10002=AW$3)*(Data!$E$2:$E$10002) )=0,"N/A",SUMPRODUCT( (Data!$A$2:$A$10002=$A83)*(Data!$B$2:$B$10002=$B83)*(Data!$D$2:$D$10002=AW$3)*(Data!$F$2:$F$10002&lt;=AW$5) ) ),"N/A")</f>
        <v>N/A</v>
      </c>
      <c r="AX83" s="6" t="str">
        <f>IF(AX$4="x",IF( SUMPRODUCT( (Data!$A$2:$A$10002=$A83)*(Data!$B$2:$B$10002=$B83)*(Data!$D$2:$D$10002=AX$3)*(Data!$E$2:$E$10002) )=0,"N/A",SUMPRODUCT( (Data!$A$2:$A$10002=$A83)*(Data!$B$2:$B$10002=$B83)*(Data!$D$2:$D$10002=AX$3)*(Data!$F$2:$F$10002&lt;=AX$5) ) ),"N/A")</f>
        <v>N/A</v>
      </c>
      <c r="AY83" s="6">
        <f t="shared" si="101"/>
        <v>1</v>
      </c>
      <c r="BD83" s="6" t="str">
        <f t="shared" si="102"/>
        <v>N/A</v>
      </c>
      <c r="BE83" s="6" t="str">
        <f t="shared" si="103"/>
        <v>N/A</v>
      </c>
      <c r="BF83" s="6" t="str">
        <f t="shared" si="104"/>
        <v>N/A</v>
      </c>
      <c r="BG83" s="6" t="str">
        <f t="shared" si="105"/>
        <v>N/A</v>
      </c>
      <c r="BH83" s="6" t="str">
        <f t="shared" si="106"/>
        <v>N/A</v>
      </c>
      <c r="BI83" s="6" t="str">
        <f t="shared" si="107"/>
        <v>N/A</v>
      </c>
      <c r="BJ83" s="6" t="str">
        <f t="shared" si="108"/>
        <v>N/A</v>
      </c>
      <c r="BK83" s="6" t="str">
        <f t="shared" si="109"/>
        <v>N/A</v>
      </c>
      <c r="BL83" s="6" t="str">
        <f t="shared" si="110"/>
        <v>N/A</v>
      </c>
      <c r="BM83" s="6" t="str">
        <f t="shared" si="111"/>
        <v>N/A</v>
      </c>
      <c r="BN83" s="6" t="str">
        <f t="shared" si="112"/>
        <v>N/A</v>
      </c>
      <c r="BO83" s="6" t="str">
        <f t="shared" si="113"/>
        <v>N/A</v>
      </c>
      <c r="BP83" s="6" t="str">
        <f t="shared" si="114"/>
        <v>N/A</v>
      </c>
      <c r="BQ83" s="6" t="str">
        <f t="shared" si="115"/>
        <v>N/A</v>
      </c>
      <c r="BR83" s="6">
        <f t="shared" si="116"/>
        <v>1</v>
      </c>
      <c r="BS83" s="6" t="str">
        <f t="shared" si="117"/>
        <v>N/A</v>
      </c>
      <c r="BT83" s="6" t="str">
        <f t="shared" si="118"/>
        <v>N/A</v>
      </c>
      <c r="BU83" s="6" t="str">
        <f t="shared" si="119"/>
        <v>N/A</v>
      </c>
      <c r="BV83" s="6" t="str">
        <f t="shared" si="120"/>
        <v>N/A</v>
      </c>
      <c r="BW83" s="6" t="str">
        <f t="shared" si="121"/>
        <v>N/A</v>
      </c>
      <c r="BX83" s="6" t="str">
        <f t="shared" si="122"/>
        <v>N/A</v>
      </c>
      <c r="BY83" s="6">
        <f t="shared" si="123"/>
        <v>1</v>
      </c>
    </row>
    <row r="84" spans="1:77" x14ac:dyDescent="0.25">
      <c r="A84" s="7" t="s">
        <v>77</v>
      </c>
      <c r="B84" s="6" t="s">
        <v>106</v>
      </c>
      <c r="C84" s="26"/>
      <c r="D84" s="6" t="str">
        <f>IF(D$4="x",IF( SUMPRODUCT( (Data!$A$2:$A$10002=$A84)*(Data!$B$2:$B$10002=$B84)*(Data!$D$2:$D$10002=D$3)*(Data!$E$2:$E$10002) )=0,"N/A",SUMPRODUCT( (Data!$A$2:$A$10002=$A84)*(Data!$B$2:$B$10002=$B84)*(Data!$D$2:$D$10002=D$3)*(Data!$E$2:$E$10002&lt;=D$5) ) ),"N/A")</f>
        <v>N/A</v>
      </c>
      <c r="E84" s="6" t="str">
        <f>IF(E$4="x",IF( SUMPRODUCT( (Data!$A$2:$A$10002=$A84)*(Data!$B$2:$B$10002=$B84)*(Data!$D$2:$D$10002=E$3)*(Data!$E$2:$E$10002) )=0,"N/A",SUMPRODUCT( (Data!$A$2:$A$10002=$A84)*(Data!$B$2:$B$10002=$B84)*(Data!$D$2:$D$10002=E$3)*(Data!$E$2:$E$10002&lt;=E$5) ) ),"N/A")</f>
        <v>N/A</v>
      </c>
      <c r="F84" s="6" t="str">
        <f>IF(F$4="x",IF( SUMPRODUCT( (Data!$A$2:$A$10002=$A84)*(Data!$B$2:$B$10002=$B84)*(Data!$D$2:$D$10002=F$3)*(Data!$E$2:$E$10002) )=0,"N/A",SUMPRODUCT( (Data!$A$2:$A$10002=$A84)*(Data!$B$2:$B$10002=$B84)*(Data!$D$2:$D$10002=F$3)*(Data!$E$2:$E$10002&lt;=F$5) ) ),"N/A")</f>
        <v>N/A</v>
      </c>
      <c r="G84" s="6" t="str">
        <f>IF(G$4="x",IF( SUMPRODUCT( (Data!$A$2:$A$10002=$A84)*(Data!$B$2:$B$10002=$B84)*(Data!$D$2:$D$10002=G$3)*(Data!$E$2:$E$10002) )=0,"N/A",SUMPRODUCT( (Data!$A$2:$A$10002=$A84)*(Data!$B$2:$B$10002=$B84)*(Data!$D$2:$D$10002=G$3)*(Data!$E$2:$E$10002&lt;=G$5) ) ),"N/A")</f>
        <v>N/A</v>
      </c>
      <c r="H84" s="6" t="str">
        <f>IF(H$4="x",IF( SUMPRODUCT( (Data!$A$2:$A$10002=$A84)*(Data!$B$2:$B$10002=$B84)*(Data!$D$2:$D$10002=H$3)*(Data!$E$2:$E$10002) )=0,"N/A",SUMPRODUCT( (Data!$A$2:$A$10002=$A84)*(Data!$B$2:$B$10002=$B84)*(Data!$D$2:$D$10002=H$3)*(Data!$E$2:$E$10002&lt;=H$5) ) ),"N/A")</f>
        <v>N/A</v>
      </c>
      <c r="I84" s="6" t="str">
        <f>IF(I$4="x",IF( SUMPRODUCT( (Data!$A$2:$A$10002=$A84)*(Data!$B$2:$B$10002=$B84)*(Data!$D$2:$D$10002=I$3)*(Data!$E$2:$E$10002) )=0,"N/A",SUMPRODUCT( (Data!$A$2:$A$10002=$A84)*(Data!$B$2:$B$10002=$B84)*(Data!$D$2:$D$10002=I$3)*(Data!$E$2:$E$10002&lt;=I$5) ) ),"N/A")</f>
        <v>N/A</v>
      </c>
      <c r="J84" s="6" t="str">
        <f>IF(J$4="x",IF( SUMPRODUCT( (Data!$A$2:$A$10002=$A84)*(Data!$B$2:$B$10002=$B84)*(Data!$D$2:$D$10002=J$3)*(Data!$E$2:$E$10002) )=0,"N/A",SUMPRODUCT( (Data!$A$2:$A$10002=$A84)*(Data!$B$2:$B$10002=$B84)*(Data!$D$2:$D$10002=J$3)*(Data!$E$2:$E$10002&lt;=J$5) ) ),"N/A")</f>
        <v>N/A</v>
      </c>
      <c r="K84" s="6" t="str">
        <f>IF(K$4="x",IF( SUMPRODUCT( (Data!$A$2:$A$10002=$A84)*(Data!$B$2:$B$10002=$B84)*(Data!$D$2:$D$10002=K$3)*(Data!$E$2:$E$10002) )=0,"N/A",SUMPRODUCT( (Data!$A$2:$A$10002=$A84)*(Data!$B$2:$B$10002=$B84)*(Data!$D$2:$D$10002=K$3)*(Data!$E$2:$E$10002&lt;=K$5) ) ),"N/A")</f>
        <v>N/A</v>
      </c>
      <c r="L84" s="6" t="str">
        <f>IF(L$4="x",IF( SUMPRODUCT( (Data!$A$2:$A$10002=$A84)*(Data!$B$2:$B$10002=$B84)*(Data!$D$2:$D$10002=L$3)*(Data!$E$2:$E$10002) )=0,"N/A",SUMPRODUCT( (Data!$A$2:$A$10002=$A84)*(Data!$B$2:$B$10002=$B84)*(Data!$D$2:$D$10002=L$3)*(Data!$E$2:$E$10002&lt;=L$5) ) ),"N/A")</f>
        <v>N/A</v>
      </c>
      <c r="M84" s="6" t="str">
        <f>IF(M$4="x",IF( SUMPRODUCT( (Data!$A$2:$A$10002=$A84)*(Data!$B$2:$B$10002=$B84)*(Data!$D$2:$D$10002=M$3)*(Data!$E$2:$E$10002) )=0,"N/A",SUMPRODUCT( (Data!$A$2:$A$10002=$A84)*(Data!$B$2:$B$10002=$B84)*(Data!$D$2:$D$10002=M$3)*(Data!$E$2:$E$10002&lt;=M$5) ) ),"N/A")</f>
        <v>N/A</v>
      </c>
      <c r="N84" s="6" t="str">
        <f>IF(N$4="x",IF( SUMPRODUCT( (Data!$A$2:$A$10002=$A84)*(Data!$B$2:$B$10002=$B84)*(Data!$D$2:$D$10002=N$3)*(Data!$E$2:$E$10002) )=0,"N/A",SUMPRODUCT( (Data!$A$2:$A$10002=$A84)*(Data!$B$2:$B$10002=$B84)*(Data!$D$2:$D$10002=N$3)*(Data!$E$2:$E$10002&lt;=N$5) ) ),"N/A")</f>
        <v>N/A</v>
      </c>
      <c r="O84" s="6" t="str">
        <f>IF(O$4="x",IF( SUMPRODUCT( (Data!$A$2:$A$10002=$A84)*(Data!$B$2:$B$10002=$B84)*(Data!$D$2:$D$10002=O$3)*(Data!$E$2:$E$10002) )=0,"N/A",SUMPRODUCT( (Data!$A$2:$A$10002=$A84)*(Data!$B$2:$B$10002=$B84)*(Data!$D$2:$D$10002=O$3)*(Data!$E$2:$E$10002&lt;=O$5) ) ),"N/A")</f>
        <v>N/A</v>
      </c>
      <c r="P84" s="6" t="str">
        <f>IF(P$4="x",IF( SUMPRODUCT( (Data!$A$2:$A$10002=$A84)*(Data!$B$2:$B$10002=$B84)*(Data!$D$2:$D$10002=P$3)*(Data!$E$2:$E$10002) )=0,"N/A",SUMPRODUCT( (Data!$A$2:$A$10002=$A84)*(Data!$B$2:$B$10002=$B84)*(Data!$D$2:$D$10002=P$3)*(Data!$E$2:$E$10002&lt;=P$5) ) ),"N/A")</f>
        <v>N/A</v>
      </c>
      <c r="Q84" s="6" t="str">
        <f>IF(Q$4="x",IF( SUMPRODUCT( (Data!$A$2:$A$10002=$A84)*(Data!$B$2:$B$10002=$B84)*(Data!$D$2:$D$10002=Q$3)*(Data!$E$2:$E$10002) )=0,"N/A",SUMPRODUCT( (Data!$A$2:$A$10002=$A84)*(Data!$B$2:$B$10002=$B84)*(Data!$D$2:$D$10002=Q$3)*(Data!$E$2:$E$10002&lt;=Q$5) ) ),"N/A")</f>
        <v>N/A</v>
      </c>
      <c r="R84" s="6" t="str">
        <f>IF(R$4="x",IF( SUMPRODUCT( (Data!$A$2:$A$10002=$A84)*(Data!$B$2:$B$10002=$B84)*(Data!$D$2:$D$10002=R$3)*(Data!$E$2:$E$10002) )=0,"N/A",SUMPRODUCT( (Data!$A$2:$A$10002=$A84)*(Data!$B$2:$B$10002=$B84)*(Data!$D$2:$D$10002=R$3)*(Data!$E$2:$E$10002&lt;=R$5) ) ),"N/A")</f>
        <v>N/A</v>
      </c>
      <c r="S84" s="6" t="str">
        <f>IF(S$4="x",IF( SUMPRODUCT( (Data!$A$2:$A$10002=$A84)*(Data!$B$2:$B$10002=$B84)*(Data!$D$2:$D$10002=S$3)*(Data!$E$2:$E$10002) )=0,"N/A",SUMPRODUCT( (Data!$A$2:$A$10002=$A84)*(Data!$B$2:$B$10002=$B84)*(Data!$D$2:$D$10002=S$3)*(Data!$E$2:$E$10002&lt;=S$5) ) ),"N/A")</f>
        <v>N/A</v>
      </c>
      <c r="T84" s="6" t="str">
        <f>IF(T$4="x",IF( SUMPRODUCT( (Data!$A$2:$A$10002=$A84)*(Data!$B$2:$B$10002=$B84)*(Data!$D$2:$D$10002=T$3)*(Data!$E$2:$E$10002) )=0,"N/A",SUMPRODUCT( (Data!$A$2:$A$10002=$A84)*(Data!$B$2:$B$10002=$B84)*(Data!$D$2:$D$10002=T$3)*(Data!$E$2:$E$10002&lt;=T$5) ) ),"N/A")</f>
        <v>N/A</v>
      </c>
      <c r="U84" s="6" t="str">
        <f>IF(U$4="x",IF( SUMPRODUCT( (Data!$A$2:$A$10002=$A84)*(Data!$B$2:$B$10002=$B84)*(Data!$D$2:$D$10002=U$3)*(Data!$E$2:$E$10002) )=0,"N/A",SUMPRODUCT( (Data!$A$2:$A$10002=$A84)*(Data!$B$2:$B$10002=$B84)*(Data!$D$2:$D$10002=U$3)*(Data!$E$2:$E$10002&lt;=U$5) ) ),"N/A")</f>
        <v>N/A</v>
      </c>
      <c r="V84" s="6" t="str">
        <f>IF(V$4="x",IF( SUMPRODUCT( (Data!$A$2:$A$10002=$A84)*(Data!$B$2:$B$10002=$B84)*(Data!$D$2:$D$10002=V$3)*(Data!$E$2:$E$10002) )=0,"N/A",SUMPRODUCT( (Data!$A$2:$A$10002=$A84)*(Data!$B$2:$B$10002=$B84)*(Data!$D$2:$D$10002=V$3)*(Data!$E$2:$E$10002&lt;=V$5) ) ),"N/A")</f>
        <v>N/A</v>
      </c>
      <c r="W84" s="6">
        <f>IF(W$4="x",IF( SUMPRODUCT( (Data!$A$2:$A$10002=$A84)*(Data!$B$2:$B$10002=$B84)*(Data!$D$2:$D$10002=W$3)*(Data!$E$2:$E$10002) )=0,"N/A",SUMPRODUCT( (Data!$A$2:$A$10002=$A84)*(Data!$B$2:$B$10002=$B84)*(Data!$D$2:$D$10002=W$3)*(Data!$E$2:$E$10002&lt;=W$5) ) ),"N/A")</f>
        <v>1</v>
      </c>
      <c r="X84" s="6" t="str">
        <f>IF(X$4="x",IF( SUMPRODUCT( (Data!$A$2:$A$10002=$A84)*(Data!$B$2:$B$10002=$B84)*(Data!$D$2:$D$10002=X$3)*(Data!$E$2:$E$10002) )=0,"N/A",SUMPRODUCT( (Data!$A$2:$A$10002=$A84)*(Data!$B$2:$B$10002=$B84)*(Data!$D$2:$D$10002=X$3)*(Data!$E$2:$E$10002&lt;=X$5) ) ),"N/A")</f>
        <v>N/A</v>
      </c>
      <c r="Y84" s="6">
        <f t="shared" si="100"/>
        <v>1</v>
      </c>
      <c r="AD84" s="6" t="str">
        <f>IF(AD$4="x",IF( SUMPRODUCT( (Data!$A$2:$A$10002=$A84)*(Data!$B$2:$B$10002=$B84)*(Data!$D$2:$D$10002=AD$3)*(Data!$E$2:$E$10002) )=0,"N/A",SUMPRODUCT( (Data!$A$2:$A$10002=$A84)*(Data!$B$2:$B$10002=$B84)*(Data!$D$2:$D$10002=AD$3)*(Data!$F$2:$F$10002&lt;=AD$5) ) ),"N/A")</f>
        <v>N/A</v>
      </c>
      <c r="AE84" s="6" t="str">
        <f>IF(AE$4="x",IF( SUMPRODUCT( (Data!$A$2:$A$10002=$A84)*(Data!$B$2:$B$10002=$B84)*(Data!$D$2:$D$10002=AE$3)*(Data!$E$2:$E$10002) )=0,"N/A",SUMPRODUCT( (Data!$A$2:$A$10002=$A84)*(Data!$B$2:$B$10002=$B84)*(Data!$D$2:$D$10002=AE$3)*(Data!$F$2:$F$10002&lt;=AE$5) ) ),"N/A")</f>
        <v>N/A</v>
      </c>
      <c r="AF84" s="6" t="str">
        <f>IF(AF$4="x",IF( SUMPRODUCT( (Data!$A$2:$A$10002=$A84)*(Data!$B$2:$B$10002=$B84)*(Data!$D$2:$D$10002=AF$3)*(Data!$E$2:$E$10002) )=0,"N/A",SUMPRODUCT( (Data!$A$2:$A$10002=$A84)*(Data!$B$2:$B$10002=$B84)*(Data!$D$2:$D$10002=AF$3)*(Data!$F$2:$F$10002&lt;=AF$5) ) ),"N/A")</f>
        <v>N/A</v>
      </c>
      <c r="AG84" s="6" t="str">
        <f>IF(AG$4="x",IF( SUMPRODUCT( (Data!$A$2:$A$10002=$A84)*(Data!$B$2:$B$10002=$B84)*(Data!$D$2:$D$10002=AG$3)*(Data!$E$2:$E$10002) )=0,"N/A",SUMPRODUCT( (Data!$A$2:$A$10002=$A84)*(Data!$B$2:$B$10002=$B84)*(Data!$D$2:$D$10002=AG$3)*(Data!$F$2:$F$10002&lt;=AG$5) ) ),"N/A")</f>
        <v>N/A</v>
      </c>
      <c r="AH84" s="6" t="str">
        <f>IF(AH$4="x",IF( SUMPRODUCT( (Data!$A$2:$A$10002=$A84)*(Data!$B$2:$B$10002=$B84)*(Data!$D$2:$D$10002=AH$3)*(Data!$E$2:$E$10002) )=0,"N/A",SUMPRODUCT( (Data!$A$2:$A$10002=$A84)*(Data!$B$2:$B$10002=$B84)*(Data!$D$2:$D$10002=AH$3)*(Data!$F$2:$F$10002&lt;=AH$5) ) ),"N/A")</f>
        <v>N/A</v>
      </c>
      <c r="AI84" s="6" t="str">
        <f>IF(AI$4="x",IF( SUMPRODUCT( (Data!$A$2:$A$10002=$A84)*(Data!$B$2:$B$10002=$B84)*(Data!$D$2:$D$10002=AI$3)*(Data!$E$2:$E$10002) )=0,"N/A",SUMPRODUCT( (Data!$A$2:$A$10002=$A84)*(Data!$B$2:$B$10002=$B84)*(Data!$D$2:$D$10002=AI$3)*(Data!$F$2:$F$10002&lt;=AI$5) ) ),"N/A")</f>
        <v>N/A</v>
      </c>
      <c r="AJ84" s="6" t="str">
        <f>IF(AJ$4="x",IF( SUMPRODUCT( (Data!$A$2:$A$10002=$A84)*(Data!$B$2:$B$10002=$B84)*(Data!$D$2:$D$10002=AJ$3)*(Data!$E$2:$E$10002) )=0,"N/A",SUMPRODUCT( (Data!$A$2:$A$10002=$A84)*(Data!$B$2:$B$10002=$B84)*(Data!$D$2:$D$10002=AJ$3)*(Data!$F$2:$F$10002&lt;=AJ$5) ) ),"N/A")</f>
        <v>N/A</v>
      </c>
      <c r="AK84" s="6" t="str">
        <f>IF(AK$4="x",IF( SUMPRODUCT( (Data!$A$2:$A$10002=$A84)*(Data!$B$2:$B$10002=$B84)*(Data!$D$2:$D$10002=AK$3)*(Data!$E$2:$E$10002) )=0,"N/A",SUMPRODUCT( (Data!$A$2:$A$10002=$A84)*(Data!$B$2:$B$10002=$B84)*(Data!$D$2:$D$10002=AK$3)*(Data!$F$2:$F$10002&lt;=AK$5) ) ),"N/A")</f>
        <v>N/A</v>
      </c>
      <c r="AL84" s="6" t="str">
        <f>IF(AL$4="x",IF( SUMPRODUCT( (Data!$A$2:$A$10002=$A84)*(Data!$B$2:$B$10002=$B84)*(Data!$D$2:$D$10002=AL$3)*(Data!$E$2:$E$10002) )=0,"N/A",SUMPRODUCT( (Data!$A$2:$A$10002=$A84)*(Data!$B$2:$B$10002=$B84)*(Data!$D$2:$D$10002=AL$3)*(Data!$F$2:$F$10002&lt;=AL$5) ) ),"N/A")</f>
        <v>N/A</v>
      </c>
      <c r="AM84" s="6" t="str">
        <f>IF(AM$4="x",IF( SUMPRODUCT( (Data!$A$2:$A$10002=$A84)*(Data!$B$2:$B$10002=$B84)*(Data!$D$2:$D$10002=AM$3)*(Data!$E$2:$E$10002) )=0,"N/A",SUMPRODUCT( (Data!$A$2:$A$10002=$A84)*(Data!$B$2:$B$10002=$B84)*(Data!$D$2:$D$10002=AM$3)*(Data!$F$2:$F$10002&lt;=AM$5) ) ),"N/A")</f>
        <v>N/A</v>
      </c>
      <c r="AN84" s="6" t="str">
        <f>IF(AN$4="x",IF( SUMPRODUCT( (Data!$A$2:$A$10002=$A84)*(Data!$B$2:$B$10002=$B84)*(Data!$D$2:$D$10002=AN$3)*(Data!$E$2:$E$10002) )=0,"N/A",SUMPRODUCT( (Data!$A$2:$A$10002=$A84)*(Data!$B$2:$B$10002=$B84)*(Data!$D$2:$D$10002=AN$3)*(Data!$F$2:$F$10002&lt;=AN$5) ) ),"N/A")</f>
        <v>N/A</v>
      </c>
      <c r="AO84" s="6" t="str">
        <f>IF(AO$4="x",IF( SUMPRODUCT( (Data!$A$2:$A$10002=$A84)*(Data!$B$2:$B$10002=$B84)*(Data!$D$2:$D$10002=AO$3)*(Data!$E$2:$E$10002) )=0,"N/A",SUMPRODUCT( (Data!$A$2:$A$10002=$A84)*(Data!$B$2:$B$10002=$B84)*(Data!$D$2:$D$10002=AO$3)*(Data!$F$2:$F$10002&lt;=AO$5) ) ),"N/A")</f>
        <v>N/A</v>
      </c>
      <c r="AP84" s="6" t="str">
        <f>IF(AP$4="x",IF( SUMPRODUCT( (Data!$A$2:$A$10002=$A84)*(Data!$B$2:$B$10002=$B84)*(Data!$D$2:$D$10002=AP$3)*(Data!$E$2:$E$10002) )=0,"N/A",SUMPRODUCT( (Data!$A$2:$A$10002=$A84)*(Data!$B$2:$B$10002=$B84)*(Data!$D$2:$D$10002=AP$3)*(Data!$F$2:$F$10002&lt;=AP$5) ) ),"N/A")</f>
        <v>N/A</v>
      </c>
      <c r="AQ84" s="6" t="str">
        <f>IF(AQ$4="x",IF( SUMPRODUCT( (Data!$A$2:$A$10002=$A84)*(Data!$B$2:$B$10002=$B84)*(Data!$D$2:$D$10002=AQ$3)*(Data!$E$2:$E$10002) )=0,"N/A",SUMPRODUCT( (Data!$A$2:$A$10002=$A84)*(Data!$B$2:$B$10002=$B84)*(Data!$D$2:$D$10002=AQ$3)*(Data!$F$2:$F$10002&lt;=AQ$5) ) ),"N/A")</f>
        <v>N/A</v>
      </c>
      <c r="AR84" s="6" t="str">
        <f>IF(AR$4="x",IF( SUMPRODUCT( (Data!$A$2:$A$10002=$A84)*(Data!$B$2:$B$10002=$B84)*(Data!$D$2:$D$10002=AR$3)*(Data!$E$2:$E$10002) )=0,"N/A",SUMPRODUCT( (Data!$A$2:$A$10002=$A84)*(Data!$B$2:$B$10002=$B84)*(Data!$D$2:$D$10002=AR$3)*(Data!$F$2:$F$10002&lt;=AR$5) ) ),"N/A")</f>
        <v>N/A</v>
      </c>
      <c r="AS84" s="6" t="str">
        <f>IF(AS$4="x",IF( SUMPRODUCT( (Data!$A$2:$A$10002=$A84)*(Data!$B$2:$B$10002=$B84)*(Data!$D$2:$D$10002=AS$3)*(Data!$E$2:$E$10002) )=0,"N/A",SUMPRODUCT( (Data!$A$2:$A$10002=$A84)*(Data!$B$2:$B$10002=$B84)*(Data!$D$2:$D$10002=AS$3)*(Data!$F$2:$F$10002&lt;=AS$5) ) ),"N/A")</f>
        <v>N/A</v>
      </c>
      <c r="AT84" s="6" t="str">
        <f>IF(AT$4="x",IF( SUMPRODUCT( (Data!$A$2:$A$10002=$A84)*(Data!$B$2:$B$10002=$B84)*(Data!$D$2:$D$10002=AT$3)*(Data!$E$2:$E$10002) )=0,"N/A",SUMPRODUCT( (Data!$A$2:$A$10002=$A84)*(Data!$B$2:$B$10002=$B84)*(Data!$D$2:$D$10002=AT$3)*(Data!$F$2:$F$10002&lt;=AT$5) ) ),"N/A")</f>
        <v>N/A</v>
      </c>
      <c r="AU84" s="6" t="str">
        <f>IF(AU$4="x",IF( SUMPRODUCT( (Data!$A$2:$A$10002=$A84)*(Data!$B$2:$B$10002=$B84)*(Data!$D$2:$D$10002=AU$3)*(Data!$E$2:$E$10002) )=0,"N/A",SUMPRODUCT( (Data!$A$2:$A$10002=$A84)*(Data!$B$2:$B$10002=$B84)*(Data!$D$2:$D$10002=AU$3)*(Data!$F$2:$F$10002&lt;=AU$5) ) ),"N/A")</f>
        <v>N/A</v>
      </c>
      <c r="AV84" s="6" t="str">
        <f>IF(AV$4="x",IF( SUMPRODUCT( (Data!$A$2:$A$10002=$A84)*(Data!$B$2:$B$10002=$B84)*(Data!$D$2:$D$10002=AV$3)*(Data!$E$2:$E$10002) )=0,"N/A",SUMPRODUCT( (Data!$A$2:$A$10002=$A84)*(Data!$B$2:$B$10002=$B84)*(Data!$D$2:$D$10002=AV$3)*(Data!$F$2:$F$10002&lt;=AV$5) ) ),"N/A")</f>
        <v>N/A</v>
      </c>
      <c r="AW84" s="6">
        <f>IF(AW$4="x",IF( SUMPRODUCT( (Data!$A$2:$A$10002=$A84)*(Data!$B$2:$B$10002=$B84)*(Data!$D$2:$D$10002=AW$3)*(Data!$E$2:$E$10002) )=0,"N/A",SUMPRODUCT( (Data!$A$2:$A$10002=$A84)*(Data!$B$2:$B$10002=$B84)*(Data!$D$2:$D$10002=AW$3)*(Data!$F$2:$F$10002&lt;=AW$5) ) ),"N/A")</f>
        <v>1</v>
      </c>
      <c r="AX84" s="6" t="str">
        <f>IF(AX$4="x",IF( SUMPRODUCT( (Data!$A$2:$A$10002=$A84)*(Data!$B$2:$B$10002=$B84)*(Data!$D$2:$D$10002=AX$3)*(Data!$E$2:$E$10002) )=0,"N/A",SUMPRODUCT( (Data!$A$2:$A$10002=$A84)*(Data!$B$2:$B$10002=$B84)*(Data!$D$2:$D$10002=AX$3)*(Data!$F$2:$F$10002&lt;=AX$5) ) ),"N/A")</f>
        <v>N/A</v>
      </c>
      <c r="AY84" s="6">
        <f t="shared" si="101"/>
        <v>1</v>
      </c>
      <c r="BD84" s="6" t="str">
        <f t="shared" si="102"/>
        <v>N/A</v>
      </c>
      <c r="BE84" s="6" t="str">
        <f t="shared" si="103"/>
        <v>N/A</v>
      </c>
      <c r="BF84" s="6" t="str">
        <f t="shared" si="104"/>
        <v>N/A</v>
      </c>
      <c r="BG84" s="6" t="str">
        <f t="shared" si="105"/>
        <v>N/A</v>
      </c>
      <c r="BH84" s="6" t="str">
        <f t="shared" si="106"/>
        <v>N/A</v>
      </c>
      <c r="BI84" s="6" t="str">
        <f t="shared" si="107"/>
        <v>N/A</v>
      </c>
      <c r="BJ84" s="6" t="str">
        <f t="shared" si="108"/>
        <v>N/A</v>
      </c>
      <c r="BK84" s="6" t="str">
        <f t="shared" si="109"/>
        <v>N/A</v>
      </c>
      <c r="BL84" s="6" t="str">
        <f t="shared" si="110"/>
        <v>N/A</v>
      </c>
      <c r="BM84" s="6" t="str">
        <f t="shared" si="111"/>
        <v>N/A</v>
      </c>
      <c r="BN84" s="6" t="str">
        <f t="shared" si="112"/>
        <v>N/A</v>
      </c>
      <c r="BO84" s="6" t="str">
        <f t="shared" si="113"/>
        <v>N/A</v>
      </c>
      <c r="BP84" s="6" t="str">
        <f t="shared" si="114"/>
        <v>N/A</v>
      </c>
      <c r="BQ84" s="6" t="str">
        <f t="shared" si="115"/>
        <v>N/A</v>
      </c>
      <c r="BR84" s="6" t="str">
        <f t="shared" si="116"/>
        <v>N/A</v>
      </c>
      <c r="BS84" s="6" t="str">
        <f t="shared" si="117"/>
        <v>N/A</v>
      </c>
      <c r="BT84" s="6" t="str">
        <f t="shared" si="118"/>
        <v>N/A</v>
      </c>
      <c r="BU84" s="6" t="str">
        <f t="shared" si="119"/>
        <v>N/A</v>
      </c>
      <c r="BV84" s="6" t="str">
        <f t="shared" si="120"/>
        <v>N/A</v>
      </c>
      <c r="BW84" s="6">
        <f t="shared" si="121"/>
        <v>1</v>
      </c>
      <c r="BX84" s="6" t="str">
        <f t="shared" si="122"/>
        <v>N/A</v>
      </c>
      <c r="BY84" s="6">
        <f t="shared" si="123"/>
        <v>1</v>
      </c>
    </row>
    <row r="85" spans="1:77" x14ac:dyDescent="0.25">
      <c r="A85" s="7" t="s">
        <v>78</v>
      </c>
      <c r="B85" s="6" t="s">
        <v>106</v>
      </c>
      <c r="C85" s="26"/>
      <c r="D85" s="6" t="str">
        <f>IF(D$4="x",IF( SUMPRODUCT( (Data!$A$2:$A$10002=$A85)*(Data!$B$2:$B$10002=$B85)*(Data!$D$2:$D$10002=D$3)*(Data!$E$2:$E$10002) )=0,"N/A",SUMPRODUCT( (Data!$A$2:$A$10002=$A85)*(Data!$B$2:$B$10002=$B85)*(Data!$D$2:$D$10002=D$3)*(Data!$E$2:$E$10002&lt;=D$5) ) ),"N/A")</f>
        <v>N/A</v>
      </c>
      <c r="E85" s="6" t="str">
        <f>IF(E$4="x",IF( SUMPRODUCT( (Data!$A$2:$A$10002=$A85)*(Data!$B$2:$B$10002=$B85)*(Data!$D$2:$D$10002=E$3)*(Data!$E$2:$E$10002) )=0,"N/A",SUMPRODUCT( (Data!$A$2:$A$10002=$A85)*(Data!$B$2:$B$10002=$B85)*(Data!$D$2:$D$10002=E$3)*(Data!$E$2:$E$10002&lt;=E$5) ) ),"N/A")</f>
        <v>N/A</v>
      </c>
      <c r="F85" s="6" t="str">
        <f>IF(F$4="x",IF( SUMPRODUCT( (Data!$A$2:$A$10002=$A85)*(Data!$B$2:$B$10002=$B85)*(Data!$D$2:$D$10002=F$3)*(Data!$E$2:$E$10002) )=0,"N/A",SUMPRODUCT( (Data!$A$2:$A$10002=$A85)*(Data!$B$2:$B$10002=$B85)*(Data!$D$2:$D$10002=F$3)*(Data!$E$2:$E$10002&lt;=F$5) ) ),"N/A")</f>
        <v>N/A</v>
      </c>
      <c r="G85" s="6" t="str">
        <f>IF(G$4="x",IF( SUMPRODUCT( (Data!$A$2:$A$10002=$A85)*(Data!$B$2:$B$10002=$B85)*(Data!$D$2:$D$10002=G$3)*(Data!$E$2:$E$10002) )=0,"N/A",SUMPRODUCT( (Data!$A$2:$A$10002=$A85)*(Data!$B$2:$B$10002=$B85)*(Data!$D$2:$D$10002=G$3)*(Data!$E$2:$E$10002&lt;=G$5) ) ),"N/A")</f>
        <v>N/A</v>
      </c>
      <c r="H85" s="6" t="str">
        <f>IF(H$4="x",IF( SUMPRODUCT( (Data!$A$2:$A$10002=$A85)*(Data!$B$2:$B$10002=$B85)*(Data!$D$2:$D$10002=H$3)*(Data!$E$2:$E$10002) )=0,"N/A",SUMPRODUCT( (Data!$A$2:$A$10002=$A85)*(Data!$B$2:$B$10002=$B85)*(Data!$D$2:$D$10002=H$3)*(Data!$E$2:$E$10002&lt;=H$5) ) ),"N/A")</f>
        <v>N/A</v>
      </c>
      <c r="I85" s="6" t="str">
        <f>IF(I$4="x",IF( SUMPRODUCT( (Data!$A$2:$A$10002=$A85)*(Data!$B$2:$B$10002=$B85)*(Data!$D$2:$D$10002=I$3)*(Data!$E$2:$E$10002) )=0,"N/A",SUMPRODUCT( (Data!$A$2:$A$10002=$A85)*(Data!$B$2:$B$10002=$B85)*(Data!$D$2:$D$10002=I$3)*(Data!$E$2:$E$10002&lt;=I$5) ) ),"N/A")</f>
        <v>N/A</v>
      </c>
      <c r="J85" s="6" t="str">
        <f>IF(J$4="x",IF( SUMPRODUCT( (Data!$A$2:$A$10002=$A85)*(Data!$B$2:$B$10002=$B85)*(Data!$D$2:$D$10002=J$3)*(Data!$E$2:$E$10002) )=0,"N/A",SUMPRODUCT( (Data!$A$2:$A$10002=$A85)*(Data!$B$2:$B$10002=$B85)*(Data!$D$2:$D$10002=J$3)*(Data!$E$2:$E$10002&lt;=J$5) ) ),"N/A")</f>
        <v>N/A</v>
      </c>
      <c r="K85" s="6" t="str">
        <f>IF(K$4="x",IF( SUMPRODUCT( (Data!$A$2:$A$10002=$A85)*(Data!$B$2:$B$10002=$B85)*(Data!$D$2:$D$10002=K$3)*(Data!$E$2:$E$10002) )=0,"N/A",SUMPRODUCT( (Data!$A$2:$A$10002=$A85)*(Data!$B$2:$B$10002=$B85)*(Data!$D$2:$D$10002=K$3)*(Data!$E$2:$E$10002&lt;=K$5) ) ),"N/A")</f>
        <v>N/A</v>
      </c>
      <c r="L85" s="6" t="str">
        <f>IF(L$4="x",IF( SUMPRODUCT( (Data!$A$2:$A$10002=$A85)*(Data!$B$2:$B$10002=$B85)*(Data!$D$2:$D$10002=L$3)*(Data!$E$2:$E$10002) )=0,"N/A",SUMPRODUCT( (Data!$A$2:$A$10002=$A85)*(Data!$B$2:$B$10002=$B85)*(Data!$D$2:$D$10002=L$3)*(Data!$E$2:$E$10002&lt;=L$5) ) ),"N/A")</f>
        <v>N/A</v>
      </c>
      <c r="M85" s="6" t="str">
        <f>IF(M$4="x",IF( SUMPRODUCT( (Data!$A$2:$A$10002=$A85)*(Data!$B$2:$B$10002=$B85)*(Data!$D$2:$D$10002=M$3)*(Data!$E$2:$E$10002) )=0,"N/A",SUMPRODUCT( (Data!$A$2:$A$10002=$A85)*(Data!$B$2:$B$10002=$B85)*(Data!$D$2:$D$10002=M$3)*(Data!$E$2:$E$10002&lt;=M$5) ) ),"N/A")</f>
        <v>N/A</v>
      </c>
      <c r="N85" s="6" t="str">
        <f>IF(N$4="x",IF( SUMPRODUCT( (Data!$A$2:$A$10002=$A85)*(Data!$B$2:$B$10002=$B85)*(Data!$D$2:$D$10002=N$3)*(Data!$E$2:$E$10002) )=0,"N/A",SUMPRODUCT( (Data!$A$2:$A$10002=$A85)*(Data!$B$2:$B$10002=$B85)*(Data!$D$2:$D$10002=N$3)*(Data!$E$2:$E$10002&lt;=N$5) ) ),"N/A")</f>
        <v>N/A</v>
      </c>
      <c r="O85" s="6" t="str">
        <f>IF(O$4="x",IF( SUMPRODUCT( (Data!$A$2:$A$10002=$A85)*(Data!$B$2:$B$10002=$B85)*(Data!$D$2:$D$10002=O$3)*(Data!$E$2:$E$10002) )=0,"N/A",SUMPRODUCT( (Data!$A$2:$A$10002=$A85)*(Data!$B$2:$B$10002=$B85)*(Data!$D$2:$D$10002=O$3)*(Data!$E$2:$E$10002&lt;=O$5) ) ),"N/A")</f>
        <v>N/A</v>
      </c>
      <c r="P85" s="6" t="str">
        <f>IF(P$4="x",IF( SUMPRODUCT( (Data!$A$2:$A$10002=$A85)*(Data!$B$2:$B$10002=$B85)*(Data!$D$2:$D$10002=P$3)*(Data!$E$2:$E$10002) )=0,"N/A",SUMPRODUCT( (Data!$A$2:$A$10002=$A85)*(Data!$B$2:$B$10002=$B85)*(Data!$D$2:$D$10002=P$3)*(Data!$E$2:$E$10002&lt;=P$5) ) ),"N/A")</f>
        <v>N/A</v>
      </c>
      <c r="Q85" s="6" t="str">
        <f>IF(Q$4="x",IF( SUMPRODUCT( (Data!$A$2:$A$10002=$A85)*(Data!$B$2:$B$10002=$B85)*(Data!$D$2:$D$10002=Q$3)*(Data!$E$2:$E$10002) )=0,"N/A",SUMPRODUCT( (Data!$A$2:$A$10002=$A85)*(Data!$B$2:$B$10002=$B85)*(Data!$D$2:$D$10002=Q$3)*(Data!$E$2:$E$10002&lt;=Q$5) ) ),"N/A")</f>
        <v>N/A</v>
      </c>
      <c r="R85" s="6" t="str">
        <f>IF(R$4="x",IF( SUMPRODUCT( (Data!$A$2:$A$10002=$A85)*(Data!$B$2:$B$10002=$B85)*(Data!$D$2:$D$10002=R$3)*(Data!$E$2:$E$10002) )=0,"N/A",SUMPRODUCT( (Data!$A$2:$A$10002=$A85)*(Data!$B$2:$B$10002=$B85)*(Data!$D$2:$D$10002=R$3)*(Data!$E$2:$E$10002&lt;=R$5) ) ),"N/A")</f>
        <v>N/A</v>
      </c>
      <c r="S85" s="6" t="str">
        <f>IF(S$4="x",IF( SUMPRODUCT( (Data!$A$2:$A$10002=$A85)*(Data!$B$2:$B$10002=$B85)*(Data!$D$2:$D$10002=S$3)*(Data!$E$2:$E$10002) )=0,"N/A",SUMPRODUCT( (Data!$A$2:$A$10002=$A85)*(Data!$B$2:$B$10002=$B85)*(Data!$D$2:$D$10002=S$3)*(Data!$E$2:$E$10002&lt;=S$5) ) ),"N/A")</f>
        <v>N/A</v>
      </c>
      <c r="T85" s="6" t="str">
        <f>IF(T$4="x",IF( SUMPRODUCT( (Data!$A$2:$A$10002=$A85)*(Data!$B$2:$B$10002=$B85)*(Data!$D$2:$D$10002=T$3)*(Data!$E$2:$E$10002) )=0,"N/A",SUMPRODUCT( (Data!$A$2:$A$10002=$A85)*(Data!$B$2:$B$10002=$B85)*(Data!$D$2:$D$10002=T$3)*(Data!$E$2:$E$10002&lt;=T$5) ) ),"N/A")</f>
        <v>N/A</v>
      </c>
      <c r="U85" s="6" t="str">
        <f>IF(U$4="x",IF( SUMPRODUCT( (Data!$A$2:$A$10002=$A85)*(Data!$B$2:$B$10002=$B85)*(Data!$D$2:$D$10002=U$3)*(Data!$E$2:$E$10002) )=0,"N/A",SUMPRODUCT( (Data!$A$2:$A$10002=$A85)*(Data!$B$2:$B$10002=$B85)*(Data!$D$2:$D$10002=U$3)*(Data!$E$2:$E$10002&lt;=U$5) ) ),"N/A")</f>
        <v>N/A</v>
      </c>
      <c r="V85" s="6" t="str">
        <f>IF(V$4="x",IF( SUMPRODUCT( (Data!$A$2:$A$10002=$A85)*(Data!$B$2:$B$10002=$B85)*(Data!$D$2:$D$10002=V$3)*(Data!$E$2:$E$10002) )=0,"N/A",SUMPRODUCT( (Data!$A$2:$A$10002=$A85)*(Data!$B$2:$B$10002=$B85)*(Data!$D$2:$D$10002=V$3)*(Data!$E$2:$E$10002&lt;=V$5) ) ),"N/A")</f>
        <v>N/A</v>
      </c>
      <c r="W85" s="6">
        <f>IF(W$4="x",IF( SUMPRODUCT( (Data!$A$2:$A$10002=$A85)*(Data!$B$2:$B$10002=$B85)*(Data!$D$2:$D$10002=W$3)*(Data!$E$2:$E$10002) )=0,"N/A",SUMPRODUCT( (Data!$A$2:$A$10002=$A85)*(Data!$B$2:$B$10002=$B85)*(Data!$D$2:$D$10002=W$3)*(Data!$E$2:$E$10002&lt;=W$5) ) ),"N/A")</f>
        <v>0</v>
      </c>
      <c r="X85" s="6" t="str">
        <f>IF(X$4="x",IF( SUMPRODUCT( (Data!$A$2:$A$10002=$A85)*(Data!$B$2:$B$10002=$B85)*(Data!$D$2:$D$10002=X$3)*(Data!$E$2:$E$10002) )=0,"N/A",SUMPRODUCT( (Data!$A$2:$A$10002=$A85)*(Data!$B$2:$B$10002=$B85)*(Data!$D$2:$D$10002=X$3)*(Data!$E$2:$E$10002&lt;=X$5) ) ),"N/A")</f>
        <v>N/A</v>
      </c>
      <c r="Y85" s="6">
        <f t="shared" si="100"/>
        <v>0</v>
      </c>
      <c r="AD85" s="6" t="str">
        <f>IF(AD$4="x",IF( SUMPRODUCT( (Data!$A$2:$A$10002=$A85)*(Data!$B$2:$B$10002=$B85)*(Data!$D$2:$D$10002=AD$3)*(Data!$E$2:$E$10002) )=0,"N/A",SUMPRODUCT( (Data!$A$2:$A$10002=$A85)*(Data!$B$2:$B$10002=$B85)*(Data!$D$2:$D$10002=AD$3)*(Data!$F$2:$F$10002&lt;=AD$5) ) ),"N/A")</f>
        <v>N/A</v>
      </c>
      <c r="AE85" s="6" t="str">
        <f>IF(AE$4="x",IF( SUMPRODUCT( (Data!$A$2:$A$10002=$A85)*(Data!$B$2:$B$10002=$B85)*(Data!$D$2:$D$10002=AE$3)*(Data!$E$2:$E$10002) )=0,"N/A",SUMPRODUCT( (Data!$A$2:$A$10002=$A85)*(Data!$B$2:$B$10002=$B85)*(Data!$D$2:$D$10002=AE$3)*(Data!$F$2:$F$10002&lt;=AE$5) ) ),"N/A")</f>
        <v>N/A</v>
      </c>
      <c r="AF85" s="6" t="str">
        <f>IF(AF$4="x",IF( SUMPRODUCT( (Data!$A$2:$A$10002=$A85)*(Data!$B$2:$B$10002=$B85)*(Data!$D$2:$D$10002=AF$3)*(Data!$E$2:$E$10002) )=0,"N/A",SUMPRODUCT( (Data!$A$2:$A$10002=$A85)*(Data!$B$2:$B$10002=$B85)*(Data!$D$2:$D$10002=AF$3)*(Data!$F$2:$F$10002&lt;=AF$5) ) ),"N/A")</f>
        <v>N/A</v>
      </c>
      <c r="AG85" s="6" t="str">
        <f>IF(AG$4="x",IF( SUMPRODUCT( (Data!$A$2:$A$10002=$A85)*(Data!$B$2:$B$10002=$B85)*(Data!$D$2:$D$10002=AG$3)*(Data!$E$2:$E$10002) )=0,"N/A",SUMPRODUCT( (Data!$A$2:$A$10002=$A85)*(Data!$B$2:$B$10002=$B85)*(Data!$D$2:$D$10002=AG$3)*(Data!$F$2:$F$10002&lt;=AG$5) ) ),"N/A")</f>
        <v>N/A</v>
      </c>
      <c r="AH85" s="6" t="str">
        <f>IF(AH$4="x",IF( SUMPRODUCT( (Data!$A$2:$A$10002=$A85)*(Data!$B$2:$B$10002=$B85)*(Data!$D$2:$D$10002=AH$3)*(Data!$E$2:$E$10002) )=0,"N/A",SUMPRODUCT( (Data!$A$2:$A$10002=$A85)*(Data!$B$2:$B$10002=$B85)*(Data!$D$2:$D$10002=AH$3)*(Data!$F$2:$F$10002&lt;=AH$5) ) ),"N/A")</f>
        <v>N/A</v>
      </c>
      <c r="AI85" s="6" t="str">
        <f>IF(AI$4="x",IF( SUMPRODUCT( (Data!$A$2:$A$10002=$A85)*(Data!$B$2:$B$10002=$B85)*(Data!$D$2:$D$10002=AI$3)*(Data!$E$2:$E$10002) )=0,"N/A",SUMPRODUCT( (Data!$A$2:$A$10002=$A85)*(Data!$B$2:$B$10002=$B85)*(Data!$D$2:$D$10002=AI$3)*(Data!$F$2:$F$10002&lt;=AI$5) ) ),"N/A")</f>
        <v>N/A</v>
      </c>
      <c r="AJ85" s="6" t="str">
        <f>IF(AJ$4="x",IF( SUMPRODUCT( (Data!$A$2:$A$10002=$A85)*(Data!$B$2:$B$10002=$B85)*(Data!$D$2:$D$10002=AJ$3)*(Data!$E$2:$E$10002) )=0,"N/A",SUMPRODUCT( (Data!$A$2:$A$10002=$A85)*(Data!$B$2:$B$10002=$B85)*(Data!$D$2:$D$10002=AJ$3)*(Data!$F$2:$F$10002&lt;=AJ$5) ) ),"N/A")</f>
        <v>N/A</v>
      </c>
      <c r="AK85" s="6" t="str">
        <f>IF(AK$4="x",IF( SUMPRODUCT( (Data!$A$2:$A$10002=$A85)*(Data!$B$2:$B$10002=$B85)*(Data!$D$2:$D$10002=AK$3)*(Data!$E$2:$E$10002) )=0,"N/A",SUMPRODUCT( (Data!$A$2:$A$10002=$A85)*(Data!$B$2:$B$10002=$B85)*(Data!$D$2:$D$10002=AK$3)*(Data!$F$2:$F$10002&lt;=AK$5) ) ),"N/A")</f>
        <v>N/A</v>
      </c>
      <c r="AL85" s="6" t="str">
        <f>IF(AL$4="x",IF( SUMPRODUCT( (Data!$A$2:$A$10002=$A85)*(Data!$B$2:$B$10002=$B85)*(Data!$D$2:$D$10002=AL$3)*(Data!$E$2:$E$10002) )=0,"N/A",SUMPRODUCT( (Data!$A$2:$A$10002=$A85)*(Data!$B$2:$B$10002=$B85)*(Data!$D$2:$D$10002=AL$3)*(Data!$F$2:$F$10002&lt;=AL$5) ) ),"N/A")</f>
        <v>N/A</v>
      </c>
      <c r="AM85" s="6" t="str">
        <f>IF(AM$4="x",IF( SUMPRODUCT( (Data!$A$2:$A$10002=$A85)*(Data!$B$2:$B$10002=$B85)*(Data!$D$2:$D$10002=AM$3)*(Data!$E$2:$E$10002) )=0,"N/A",SUMPRODUCT( (Data!$A$2:$A$10002=$A85)*(Data!$B$2:$B$10002=$B85)*(Data!$D$2:$D$10002=AM$3)*(Data!$F$2:$F$10002&lt;=AM$5) ) ),"N/A")</f>
        <v>N/A</v>
      </c>
      <c r="AN85" s="6" t="str">
        <f>IF(AN$4="x",IF( SUMPRODUCT( (Data!$A$2:$A$10002=$A85)*(Data!$B$2:$B$10002=$B85)*(Data!$D$2:$D$10002=AN$3)*(Data!$E$2:$E$10002) )=0,"N/A",SUMPRODUCT( (Data!$A$2:$A$10002=$A85)*(Data!$B$2:$B$10002=$B85)*(Data!$D$2:$D$10002=AN$3)*(Data!$F$2:$F$10002&lt;=AN$5) ) ),"N/A")</f>
        <v>N/A</v>
      </c>
      <c r="AO85" s="6" t="str">
        <f>IF(AO$4="x",IF( SUMPRODUCT( (Data!$A$2:$A$10002=$A85)*(Data!$B$2:$B$10002=$B85)*(Data!$D$2:$D$10002=AO$3)*(Data!$E$2:$E$10002) )=0,"N/A",SUMPRODUCT( (Data!$A$2:$A$10002=$A85)*(Data!$B$2:$B$10002=$B85)*(Data!$D$2:$D$10002=AO$3)*(Data!$F$2:$F$10002&lt;=AO$5) ) ),"N/A")</f>
        <v>N/A</v>
      </c>
      <c r="AP85" s="6" t="str">
        <f>IF(AP$4="x",IF( SUMPRODUCT( (Data!$A$2:$A$10002=$A85)*(Data!$B$2:$B$10002=$B85)*(Data!$D$2:$D$10002=AP$3)*(Data!$E$2:$E$10002) )=0,"N/A",SUMPRODUCT( (Data!$A$2:$A$10002=$A85)*(Data!$B$2:$B$10002=$B85)*(Data!$D$2:$D$10002=AP$3)*(Data!$F$2:$F$10002&lt;=AP$5) ) ),"N/A")</f>
        <v>N/A</v>
      </c>
      <c r="AQ85" s="6" t="str">
        <f>IF(AQ$4="x",IF( SUMPRODUCT( (Data!$A$2:$A$10002=$A85)*(Data!$B$2:$B$10002=$B85)*(Data!$D$2:$D$10002=AQ$3)*(Data!$E$2:$E$10002) )=0,"N/A",SUMPRODUCT( (Data!$A$2:$A$10002=$A85)*(Data!$B$2:$B$10002=$B85)*(Data!$D$2:$D$10002=AQ$3)*(Data!$F$2:$F$10002&lt;=AQ$5) ) ),"N/A")</f>
        <v>N/A</v>
      </c>
      <c r="AR85" s="6" t="str">
        <f>IF(AR$4="x",IF( SUMPRODUCT( (Data!$A$2:$A$10002=$A85)*(Data!$B$2:$B$10002=$B85)*(Data!$D$2:$D$10002=AR$3)*(Data!$E$2:$E$10002) )=0,"N/A",SUMPRODUCT( (Data!$A$2:$A$10002=$A85)*(Data!$B$2:$B$10002=$B85)*(Data!$D$2:$D$10002=AR$3)*(Data!$F$2:$F$10002&lt;=AR$5) ) ),"N/A")</f>
        <v>N/A</v>
      </c>
      <c r="AS85" s="6" t="str">
        <f>IF(AS$4="x",IF( SUMPRODUCT( (Data!$A$2:$A$10002=$A85)*(Data!$B$2:$B$10002=$B85)*(Data!$D$2:$D$10002=AS$3)*(Data!$E$2:$E$10002) )=0,"N/A",SUMPRODUCT( (Data!$A$2:$A$10002=$A85)*(Data!$B$2:$B$10002=$B85)*(Data!$D$2:$D$10002=AS$3)*(Data!$F$2:$F$10002&lt;=AS$5) ) ),"N/A")</f>
        <v>N/A</v>
      </c>
      <c r="AT85" s="6" t="str">
        <f>IF(AT$4="x",IF( SUMPRODUCT( (Data!$A$2:$A$10002=$A85)*(Data!$B$2:$B$10002=$B85)*(Data!$D$2:$D$10002=AT$3)*(Data!$E$2:$E$10002) )=0,"N/A",SUMPRODUCT( (Data!$A$2:$A$10002=$A85)*(Data!$B$2:$B$10002=$B85)*(Data!$D$2:$D$10002=AT$3)*(Data!$F$2:$F$10002&lt;=AT$5) ) ),"N/A")</f>
        <v>N/A</v>
      </c>
      <c r="AU85" s="6" t="str">
        <f>IF(AU$4="x",IF( SUMPRODUCT( (Data!$A$2:$A$10002=$A85)*(Data!$B$2:$B$10002=$B85)*(Data!$D$2:$D$10002=AU$3)*(Data!$E$2:$E$10002) )=0,"N/A",SUMPRODUCT( (Data!$A$2:$A$10002=$A85)*(Data!$B$2:$B$10002=$B85)*(Data!$D$2:$D$10002=AU$3)*(Data!$F$2:$F$10002&lt;=AU$5) ) ),"N/A")</f>
        <v>N/A</v>
      </c>
      <c r="AV85" s="6" t="str">
        <f>IF(AV$4="x",IF( SUMPRODUCT( (Data!$A$2:$A$10002=$A85)*(Data!$B$2:$B$10002=$B85)*(Data!$D$2:$D$10002=AV$3)*(Data!$E$2:$E$10002) )=0,"N/A",SUMPRODUCT( (Data!$A$2:$A$10002=$A85)*(Data!$B$2:$B$10002=$B85)*(Data!$D$2:$D$10002=AV$3)*(Data!$F$2:$F$10002&lt;=AV$5) ) ),"N/A")</f>
        <v>N/A</v>
      </c>
      <c r="AW85" s="6">
        <f>IF(AW$4="x",IF( SUMPRODUCT( (Data!$A$2:$A$10002=$A85)*(Data!$B$2:$B$10002=$B85)*(Data!$D$2:$D$10002=AW$3)*(Data!$E$2:$E$10002) )=0,"N/A",SUMPRODUCT( (Data!$A$2:$A$10002=$A85)*(Data!$B$2:$B$10002=$B85)*(Data!$D$2:$D$10002=AW$3)*(Data!$F$2:$F$10002&lt;=AW$5) ) ),"N/A")</f>
        <v>0</v>
      </c>
      <c r="AX85" s="6" t="str">
        <f>IF(AX$4="x",IF( SUMPRODUCT( (Data!$A$2:$A$10002=$A85)*(Data!$B$2:$B$10002=$B85)*(Data!$D$2:$D$10002=AX$3)*(Data!$E$2:$E$10002) )=0,"N/A",SUMPRODUCT( (Data!$A$2:$A$10002=$A85)*(Data!$B$2:$B$10002=$B85)*(Data!$D$2:$D$10002=AX$3)*(Data!$F$2:$F$10002&lt;=AX$5) ) ),"N/A")</f>
        <v>N/A</v>
      </c>
      <c r="AY85" s="6">
        <f t="shared" si="101"/>
        <v>0</v>
      </c>
      <c r="BD85" s="6" t="str">
        <f t="shared" si="102"/>
        <v>N/A</v>
      </c>
      <c r="BE85" s="6" t="str">
        <f t="shared" si="103"/>
        <v>N/A</v>
      </c>
      <c r="BF85" s="6" t="str">
        <f t="shared" si="104"/>
        <v>N/A</v>
      </c>
      <c r="BG85" s="6" t="str">
        <f t="shared" si="105"/>
        <v>N/A</v>
      </c>
      <c r="BH85" s="6" t="str">
        <f t="shared" si="106"/>
        <v>N/A</v>
      </c>
      <c r="BI85" s="6" t="str">
        <f t="shared" si="107"/>
        <v>N/A</v>
      </c>
      <c r="BJ85" s="6" t="str">
        <f t="shared" si="108"/>
        <v>N/A</v>
      </c>
      <c r="BK85" s="6" t="str">
        <f t="shared" si="109"/>
        <v>N/A</v>
      </c>
      <c r="BL85" s="6" t="str">
        <f t="shared" si="110"/>
        <v>N/A</v>
      </c>
      <c r="BM85" s="6" t="str">
        <f t="shared" si="111"/>
        <v>N/A</v>
      </c>
      <c r="BN85" s="6" t="str">
        <f t="shared" si="112"/>
        <v>N/A</v>
      </c>
      <c r="BO85" s="6" t="str">
        <f t="shared" si="113"/>
        <v>N/A</v>
      </c>
      <c r="BP85" s="6" t="str">
        <f t="shared" si="114"/>
        <v>N/A</v>
      </c>
      <c r="BQ85" s="6" t="str">
        <f t="shared" si="115"/>
        <v>N/A</v>
      </c>
      <c r="BR85" s="6" t="str">
        <f t="shared" si="116"/>
        <v>N/A</v>
      </c>
      <c r="BS85" s="6" t="str">
        <f t="shared" si="117"/>
        <v>N/A</v>
      </c>
      <c r="BT85" s="6" t="str">
        <f t="shared" si="118"/>
        <v>N/A</v>
      </c>
      <c r="BU85" s="6" t="str">
        <f t="shared" si="119"/>
        <v>N/A</v>
      </c>
      <c r="BV85" s="6" t="str">
        <f t="shared" si="120"/>
        <v>N/A</v>
      </c>
      <c r="BW85" s="6">
        <f t="shared" si="121"/>
        <v>0</v>
      </c>
      <c r="BX85" s="6" t="str">
        <f t="shared" si="122"/>
        <v>N/A</v>
      </c>
      <c r="BY85" s="6">
        <f t="shared" si="123"/>
        <v>0</v>
      </c>
    </row>
    <row r="86" spans="1:77" x14ac:dyDescent="0.25">
      <c r="A86" s="7" t="s">
        <v>76</v>
      </c>
      <c r="B86" s="6" t="s">
        <v>106</v>
      </c>
      <c r="C86" s="26"/>
      <c r="D86" s="6" t="str">
        <f>IF(D$4="x",IF( SUMPRODUCT( (Data!$A$2:$A$10002=$A86)*(Data!$B$2:$B$10002=$B86)*(Data!$D$2:$D$10002=D$3)*(Data!$E$2:$E$10002) )=0,"N/A",SUMPRODUCT( (Data!$A$2:$A$10002=$A86)*(Data!$B$2:$B$10002=$B86)*(Data!$D$2:$D$10002=D$3)*(Data!$E$2:$E$10002&lt;=D$5) ) ),"N/A")</f>
        <v>N/A</v>
      </c>
      <c r="E86" s="6" t="str">
        <f>IF(E$4="x",IF( SUMPRODUCT( (Data!$A$2:$A$10002=$A86)*(Data!$B$2:$B$10002=$B86)*(Data!$D$2:$D$10002=E$3)*(Data!$E$2:$E$10002) )=0,"N/A",SUMPRODUCT( (Data!$A$2:$A$10002=$A86)*(Data!$B$2:$B$10002=$B86)*(Data!$D$2:$D$10002=E$3)*(Data!$E$2:$E$10002&lt;=E$5) ) ),"N/A")</f>
        <v>N/A</v>
      </c>
      <c r="F86" s="6" t="str">
        <f>IF(F$4="x",IF( SUMPRODUCT( (Data!$A$2:$A$10002=$A86)*(Data!$B$2:$B$10002=$B86)*(Data!$D$2:$D$10002=F$3)*(Data!$E$2:$E$10002) )=0,"N/A",SUMPRODUCT( (Data!$A$2:$A$10002=$A86)*(Data!$B$2:$B$10002=$B86)*(Data!$D$2:$D$10002=F$3)*(Data!$E$2:$E$10002&lt;=F$5) ) ),"N/A")</f>
        <v>N/A</v>
      </c>
      <c r="G86" s="6" t="str">
        <f>IF(G$4="x",IF( SUMPRODUCT( (Data!$A$2:$A$10002=$A86)*(Data!$B$2:$B$10002=$B86)*(Data!$D$2:$D$10002=G$3)*(Data!$E$2:$E$10002) )=0,"N/A",SUMPRODUCT( (Data!$A$2:$A$10002=$A86)*(Data!$B$2:$B$10002=$B86)*(Data!$D$2:$D$10002=G$3)*(Data!$E$2:$E$10002&lt;=G$5) ) ),"N/A")</f>
        <v>N/A</v>
      </c>
      <c r="H86" s="6" t="str">
        <f>IF(H$4="x",IF( SUMPRODUCT( (Data!$A$2:$A$10002=$A86)*(Data!$B$2:$B$10002=$B86)*(Data!$D$2:$D$10002=H$3)*(Data!$E$2:$E$10002) )=0,"N/A",SUMPRODUCT( (Data!$A$2:$A$10002=$A86)*(Data!$B$2:$B$10002=$B86)*(Data!$D$2:$D$10002=H$3)*(Data!$E$2:$E$10002&lt;=H$5) ) ),"N/A")</f>
        <v>N/A</v>
      </c>
      <c r="I86" s="6" t="str">
        <f>IF(I$4="x",IF( SUMPRODUCT( (Data!$A$2:$A$10002=$A86)*(Data!$B$2:$B$10002=$B86)*(Data!$D$2:$D$10002=I$3)*(Data!$E$2:$E$10002) )=0,"N/A",SUMPRODUCT( (Data!$A$2:$A$10002=$A86)*(Data!$B$2:$B$10002=$B86)*(Data!$D$2:$D$10002=I$3)*(Data!$E$2:$E$10002&lt;=I$5) ) ),"N/A")</f>
        <v>N/A</v>
      </c>
      <c r="J86" s="6" t="str">
        <f>IF(J$4="x",IF( SUMPRODUCT( (Data!$A$2:$A$10002=$A86)*(Data!$B$2:$B$10002=$B86)*(Data!$D$2:$D$10002=J$3)*(Data!$E$2:$E$10002) )=0,"N/A",SUMPRODUCT( (Data!$A$2:$A$10002=$A86)*(Data!$B$2:$B$10002=$B86)*(Data!$D$2:$D$10002=J$3)*(Data!$E$2:$E$10002&lt;=J$5) ) ),"N/A")</f>
        <v>N/A</v>
      </c>
      <c r="K86" s="6" t="str">
        <f>IF(K$4="x",IF( SUMPRODUCT( (Data!$A$2:$A$10002=$A86)*(Data!$B$2:$B$10002=$B86)*(Data!$D$2:$D$10002=K$3)*(Data!$E$2:$E$10002) )=0,"N/A",SUMPRODUCT( (Data!$A$2:$A$10002=$A86)*(Data!$B$2:$B$10002=$B86)*(Data!$D$2:$D$10002=K$3)*(Data!$E$2:$E$10002&lt;=K$5) ) ),"N/A")</f>
        <v>N/A</v>
      </c>
      <c r="L86" s="6" t="str">
        <f>IF(L$4="x",IF( SUMPRODUCT( (Data!$A$2:$A$10002=$A86)*(Data!$B$2:$B$10002=$B86)*(Data!$D$2:$D$10002=L$3)*(Data!$E$2:$E$10002) )=0,"N/A",SUMPRODUCT( (Data!$A$2:$A$10002=$A86)*(Data!$B$2:$B$10002=$B86)*(Data!$D$2:$D$10002=L$3)*(Data!$E$2:$E$10002&lt;=L$5) ) ),"N/A")</f>
        <v>N/A</v>
      </c>
      <c r="M86" s="6" t="str">
        <f>IF(M$4="x",IF( SUMPRODUCT( (Data!$A$2:$A$10002=$A86)*(Data!$B$2:$B$10002=$B86)*(Data!$D$2:$D$10002=M$3)*(Data!$E$2:$E$10002) )=0,"N/A",SUMPRODUCT( (Data!$A$2:$A$10002=$A86)*(Data!$B$2:$B$10002=$B86)*(Data!$D$2:$D$10002=M$3)*(Data!$E$2:$E$10002&lt;=M$5) ) ),"N/A")</f>
        <v>N/A</v>
      </c>
      <c r="N86" s="6" t="str">
        <f>IF(N$4="x",IF( SUMPRODUCT( (Data!$A$2:$A$10002=$A86)*(Data!$B$2:$B$10002=$B86)*(Data!$D$2:$D$10002=N$3)*(Data!$E$2:$E$10002) )=0,"N/A",SUMPRODUCT( (Data!$A$2:$A$10002=$A86)*(Data!$B$2:$B$10002=$B86)*(Data!$D$2:$D$10002=N$3)*(Data!$E$2:$E$10002&lt;=N$5) ) ),"N/A")</f>
        <v>N/A</v>
      </c>
      <c r="O86" s="6" t="str">
        <f>IF(O$4="x",IF( SUMPRODUCT( (Data!$A$2:$A$10002=$A86)*(Data!$B$2:$B$10002=$B86)*(Data!$D$2:$D$10002=O$3)*(Data!$E$2:$E$10002) )=0,"N/A",SUMPRODUCT( (Data!$A$2:$A$10002=$A86)*(Data!$B$2:$B$10002=$B86)*(Data!$D$2:$D$10002=O$3)*(Data!$E$2:$E$10002&lt;=O$5) ) ),"N/A")</f>
        <v>N/A</v>
      </c>
      <c r="P86" s="6" t="str">
        <f>IF(P$4="x",IF( SUMPRODUCT( (Data!$A$2:$A$10002=$A86)*(Data!$B$2:$B$10002=$B86)*(Data!$D$2:$D$10002=P$3)*(Data!$E$2:$E$10002) )=0,"N/A",SUMPRODUCT( (Data!$A$2:$A$10002=$A86)*(Data!$B$2:$B$10002=$B86)*(Data!$D$2:$D$10002=P$3)*(Data!$E$2:$E$10002&lt;=P$5) ) ),"N/A")</f>
        <v>N/A</v>
      </c>
      <c r="Q86" s="6" t="str">
        <f>IF(Q$4="x",IF( SUMPRODUCT( (Data!$A$2:$A$10002=$A86)*(Data!$B$2:$B$10002=$B86)*(Data!$D$2:$D$10002=Q$3)*(Data!$E$2:$E$10002) )=0,"N/A",SUMPRODUCT( (Data!$A$2:$A$10002=$A86)*(Data!$B$2:$B$10002=$B86)*(Data!$D$2:$D$10002=Q$3)*(Data!$E$2:$E$10002&lt;=Q$5) ) ),"N/A")</f>
        <v>N/A</v>
      </c>
      <c r="R86" s="6" t="str">
        <f>IF(R$4="x",IF( SUMPRODUCT( (Data!$A$2:$A$10002=$A86)*(Data!$B$2:$B$10002=$B86)*(Data!$D$2:$D$10002=R$3)*(Data!$E$2:$E$10002) )=0,"N/A",SUMPRODUCT( (Data!$A$2:$A$10002=$A86)*(Data!$B$2:$B$10002=$B86)*(Data!$D$2:$D$10002=R$3)*(Data!$E$2:$E$10002&lt;=R$5) ) ),"N/A")</f>
        <v>N/A</v>
      </c>
      <c r="S86" s="6" t="str">
        <f>IF(S$4="x",IF( SUMPRODUCT( (Data!$A$2:$A$10002=$A86)*(Data!$B$2:$B$10002=$B86)*(Data!$D$2:$D$10002=S$3)*(Data!$E$2:$E$10002) )=0,"N/A",SUMPRODUCT( (Data!$A$2:$A$10002=$A86)*(Data!$B$2:$B$10002=$B86)*(Data!$D$2:$D$10002=S$3)*(Data!$E$2:$E$10002&lt;=S$5) ) ),"N/A")</f>
        <v>N/A</v>
      </c>
      <c r="T86" s="6">
        <f>IF(T$4="x",IF( SUMPRODUCT( (Data!$A$2:$A$10002=$A86)*(Data!$B$2:$B$10002=$B86)*(Data!$D$2:$D$10002=T$3)*(Data!$E$2:$E$10002) )=0,"N/A",SUMPRODUCT( (Data!$A$2:$A$10002=$A86)*(Data!$B$2:$B$10002=$B86)*(Data!$D$2:$D$10002=T$3)*(Data!$E$2:$E$10002&lt;=T$5) ) ),"N/A")</f>
        <v>1</v>
      </c>
      <c r="U86" s="6" t="str">
        <f>IF(U$4="x",IF( SUMPRODUCT( (Data!$A$2:$A$10002=$A86)*(Data!$B$2:$B$10002=$B86)*(Data!$D$2:$D$10002=U$3)*(Data!$E$2:$E$10002) )=0,"N/A",SUMPRODUCT( (Data!$A$2:$A$10002=$A86)*(Data!$B$2:$B$10002=$B86)*(Data!$D$2:$D$10002=U$3)*(Data!$E$2:$E$10002&lt;=U$5) ) ),"N/A")</f>
        <v>N/A</v>
      </c>
      <c r="V86" s="6" t="str">
        <f>IF(V$4="x",IF( SUMPRODUCT( (Data!$A$2:$A$10002=$A86)*(Data!$B$2:$B$10002=$B86)*(Data!$D$2:$D$10002=V$3)*(Data!$E$2:$E$10002) )=0,"N/A",SUMPRODUCT( (Data!$A$2:$A$10002=$A86)*(Data!$B$2:$B$10002=$B86)*(Data!$D$2:$D$10002=V$3)*(Data!$E$2:$E$10002&lt;=V$5) ) ),"N/A")</f>
        <v>N/A</v>
      </c>
      <c r="W86" s="6" t="str">
        <f>IF(W$4="x",IF( SUMPRODUCT( (Data!$A$2:$A$10002=$A86)*(Data!$B$2:$B$10002=$B86)*(Data!$D$2:$D$10002=W$3)*(Data!$E$2:$E$10002) )=0,"N/A",SUMPRODUCT( (Data!$A$2:$A$10002=$A86)*(Data!$B$2:$B$10002=$B86)*(Data!$D$2:$D$10002=W$3)*(Data!$E$2:$E$10002&lt;=W$5) ) ),"N/A")</f>
        <v>N/A</v>
      </c>
      <c r="X86" s="6" t="str">
        <f>IF(X$4="x",IF( SUMPRODUCT( (Data!$A$2:$A$10002=$A86)*(Data!$B$2:$B$10002=$B86)*(Data!$D$2:$D$10002=X$3)*(Data!$E$2:$E$10002) )=0,"N/A",SUMPRODUCT( (Data!$A$2:$A$10002=$A86)*(Data!$B$2:$B$10002=$B86)*(Data!$D$2:$D$10002=X$3)*(Data!$E$2:$E$10002&lt;=X$5) ) ),"N/A")</f>
        <v>N/A</v>
      </c>
      <c r="Y86" s="6">
        <f t="shared" si="100"/>
        <v>1</v>
      </c>
      <c r="AD86" s="6" t="str">
        <f>IF(AD$4="x",IF( SUMPRODUCT( (Data!$A$2:$A$10002=$A86)*(Data!$B$2:$B$10002=$B86)*(Data!$D$2:$D$10002=AD$3)*(Data!$E$2:$E$10002) )=0,"N/A",SUMPRODUCT( (Data!$A$2:$A$10002=$A86)*(Data!$B$2:$B$10002=$B86)*(Data!$D$2:$D$10002=AD$3)*(Data!$F$2:$F$10002&lt;=AD$5) ) ),"N/A")</f>
        <v>N/A</v>
      </c>
      <c r="AE86" s="6" t="str">
        <f>IF(AE$4="x",IF( SUMPRODUCT( (Data!$A$2:$A$10002=$A86)*(Data!$B$2:$B$10002=$B86)*(Data!$D$2:$D$10002=AE$3)*(Data!$E$2:$E$10002) )=0,"N/A",SUMPRODUCT( (Data!$A$2:$A$10002=$A86)*(Data!$B$2:$B$10002=$B86)*(Data!$D$2:$D$10002=AE$3)*(Data!$F$2:$F$10002&lt;=AE$5) ) ),"N/A")</f>
        <v>N/A</v>
      </c>
      <c r="AF86" s="6" t="str">
        <f>IF(AF$4="x",IF( SUMPRODUCT( (Data!$A$2:$A$10002=$A86)*(Data!$B$2:$B$10002=$B86)*(Data!$D$2:$D$10002=AF$3)*(Data!$E$2:$E$10002) )=0,"N/A",SUMPRODUCT( (Data!$A$2:$A$10002=$A86)*(Data!$B$2:$B$10002=$B86)*(Data!$D$2:$D$10002=AF$3)*(Data!$F$2:$F$10002&lt;=AF$5) ) ),"N/A")</f>
        <v>N/A</v>
      </c>
      <c r="AG86" s="6" t="str">
        <f>IF(AG$4="x",IF( SUMPRODUCT( (Data!$A$2:$A$10002=$A86)*(Data!$B$2:$B$10002=$B86)*(Data!$D$2:$D$10002=AG$3)*(Data!$E$2:$E$10002) )=0,"N/A",SUMPRODUCT( (Data!$A$2:$A$10002=$A86)*(Data!$B$2:$B$10002=$B86)*(Data!$D$2:$D$10002=AG$3)*(Data!$F$2:$F$10002&lt;=AG$5) ) ),"N/A")</f>
        <v>N/A</v>
      </c>
      <c r="AH86" s="6" t="str">
        <f>IF(AH$4="x",IF( SUMPRODUCT( (Data!$A$2:$A$10002=$A86)*(Data!$B$2:$B$10002=$B86)*(Data!$D$2:$D$10002=AH$3)*(Data!$E$2:$E$10002) )=0,"N/A",SUMPRODUCT( (Data!$A$2:$A$10002=$A86)*(Data!$B$2:$B$10002=$B86)*(Data!$D$2:$D$10002=AH$3)*(Data!$F$2:$F$10002&lt;=AH$5) ) ),"N/A")</f>
        <v>N/A</v>
      </c>
      <c r="AI86" s="6" t="str">
        <f>IF(AI$4="x",IF( SUMPRODUCT( (Data!$A$2:$A$10002=$A86)*(Data!$B$2:$B$10002=$B86)*(Data!$D$2:$D$10002=AI$3)*(Data!$E$2:$E$10002) )=0,"N/A",SUMPRODUCT( (Data!$A$2:$A$10002=$A86)*(Data!$B$2:$B$10002=$B86)*(Data!$D$2:$D$10002=AI$3)*(Data!$F$2:$F$10002&lt;=AI$5) ) ),"N/A")</f>
        <v>N/A</v>
      </c>
      <c r="AJ86" s="6" t="str">
        <f>IF(AJ$4="x",IF( SUMPRODUCT( (Data!$A$2:$A$10002=$A86)*(Data!$B$2:$B$10002=$B86)*(Data!$D$2:$D$10002=AJ$3)*(Data!$E$2:$E$10002) )=0,"N/A",SUMPRODUCT( (Data!$A$2:$A$10002=$A86)*(Data!$B$2:$B$10002=$B86)*(Data!$D$2:$D$10002=AJ$3)*(Data!$F$2:$F$10002&lt;=AJ$5) ) ),"N/A")</f>
        <v>N/A</v>
      </c>
      <c r="AK86" s="6" t="str">
        <f>IF(AK$4="x",IF( SUMPRODUCT( (Data!$A$2:$A$10002=$A86)*(Data!$B$2:$B$10002=$B86)*(Data!$D$2:$D$10002=AK$3)*(Data!$E$2:$E$10002) )=0,"N/A",SUMPRODUCT( (Data!$A$2:$A$10002=$A86)*(Data!$B$2:$B$10002=$B86)*(Data!$D$2:$D$10002=AK$3)*(Data!$F$2:$F$10002&lt;=AK$5) ) ),"N/A")</f>
        <v>N/A</v>
      </c>
      <c r="AL86" s="6" t="str">
        <f>IF(AL$4="x",IF( SUMPRODUCT( (Data!$A$2:$A$10002=$A86)*(Data!$B$2:$B$10002=$B86)*(Data!$D$2:$D$10002=AL$3)*(Data!$E$2:$E$10002) )=0,"N/A",SUMPRODUCT( (Data!$A$2:$A$10002=$A86)*(Data!$B$2:$B$10002=$B86)*(Data!$D$2:$D$10002=AL$3)*(Data!$F$2:$F$10002&lt;=AL$5) ) ),"N/A")</f>
        <v>N/A</v>
      </c>
      <c r="AM86" s="6" t="str">
        <f>IF(AM$4="x",IF( SUMPRODUCT( (Data!$A$2:$A$10002=$A86)*(Data!$B$2:$B$10002=$B86)*(Data!$D$2:$D$10002=AM$3)*(Data!$E$2:$E$10002) )=0,"N/A",SUMPRODUCT( (Data!$A$2:$A$10002=$A86)*(Data!$B$2:$B$10002=$B86)*(Data!$D$2:$D$10002=AM$3)*(Data!$F$2:$F$10002&lt;=AM$5) ) ),"N/A")</f>
        <v>N/A</v>
      </c>
      <c r="AN86" s="6" t="str">
        <f>IF(AN$4="x",IF( SUMPRODUCT( (Data!$A$2:$A$10002=$A86)*(Data!$B$2:$B$10002=$B86)*(Data!$D$2:$D$10002=AN$3)*(Data!$E$2:$E$10002) )=0,"N/A",SUMPRODUCT( (Data!$A$2:$A$10002=$A86)*(Data!$B$2:$B$10002=$B86)*(Data!$D$2:$D$10002=AN$3)*(Data!$F$2:$F$10002&lt;=AN$5) ) ),"N/A")</f>
        <v>N/A</v>
      </c>
      <c r="AO86" s="6" t="str">
        <f>IF(AO$4="x",IF( SUMPRODUCT( (Data!$A$2:$A$10002=$A86)*(Data!$B$2:$B$10002=$B86)*(Data!$D$2:$D$10002=AO$3)*(Data!$E$2:$E$10002) )=0,"N/A",SUMPRODUCT( (Data!$A$2:$A$10002=$A86)*(Data!$B$2:$B$10002=$B86)*(Data!$D$2:$D$10002=AO$3)*(Data!$F$2:$F$10002&lt;=AO$5) ) ),"N/A")</f>
        <v>N/A</v>
      </c>
      <c r="AP86" s="6" t="str">
        <f>IF(AP$4="x",IF( SUMPRODUCT( (Data!$A$2:$A$10002=$A86)*(Data!$B$2:$B$10002=$B86)*(Data!$D$2:$D$10002=AP$3)*(Data!$E$2:$E$10002) )=0,"N/A",SUMPRODUCT( (Data!$A$2:$A$10002=$A86)*(Data!$B$2:$B$10002=$B86)*(Data!$D$2:$D$10002=AP$3)*(Data!$F$2:$F$10002&lt;=AP$5) ) ),"N/A")</f>
        <v>N/A</v>
      </c>
      <c r="AQ86" s="6" t="str">
        <f>IF(AQ$4="x",IF( SUMPRODUCT( (Data!$A$2:$A$10002=$A86)*(Data!$B$2:$B$10002=$B86)*(Data!$D$2:$D$10002=AQ$3)*(Data!$E$2:$E$10002) )=0,"N/A",SUMPRODUCT( (Data!$A$2:$A$10002=$A86)*(Data!$B$2:$B$10002=$B86)*(Data!$D$2:$D$10002=AQ$3)*(Data!$F$2:$F$10002&lt;=AQ$5) ) ),"N/A")</f>
        <v>N/A</v>
      </c>
      <c r="AR86" s="6" t="str">
        <f>IF(AR$4="x",IF( SUMPRODUCT( (Data!$A$2:$A$10002=$A86)*(Data!$B$2:$B$10002=$B86)*(Data!$D$2:$D$10002=AR$3)*(Data!$E$2:$E$10002) )=0,"N/A",SUMPRODUCT( (Data!$A$2:$A$10002=$A86)*(Data!$B$2:$B$10002=$B86)*(Data!$D$2:$D$10002=AR$3)*(Data!$F$2:$F$10002&lt;=AR$5) ) ),"N/A")</f>
        <v>N/A</v>
      </c>
      <c r="AS86" s="6" t="str">
        <f>IF(AS$4="x",IF( SUMPRODUCT( (Data!$A$2:$A$10002=$A86)*(Data!$B$2:$B$10002=$B86)*(Data!$D$2:$D$10002=AS$3)*(Data!$E$2:$E$10002) )=0,"N/A",SUMPRODUCT( (Data!$A$2:$A$10002=$A86)*(Data!$B$2:$B$10002=$B86)*(Data!$D$2:$D$10002=AS$3)*(Data!$F$2:$F$10002&lt;=AS$5) ) ),"N/A")</f>
        <v>N/A</v>
      </c>
      <c r="AT86" s="6">
        <f>IF(AT$4="x",IF( SUMPRODUCT( (Data!$A$2:$A$10002=$A86)*(Data!$B$2:$B$10002=$B86)*(Data!$D$2:$D$10002=AT$3)*(Data!$E$2:$E$10002) )=0,"N/A",SUMPRODUCT( (Data!$A$2:$A$10002=$A86)*(Data!$B$2:$B$10002=$B86)*(Data!$D$2:$D$10002=AT$3)*(Data!$F$2:$F$10002&lt;=AT$5) ) ),"N/A")</f>
        <v>1</v>
      </c>
      <c r="AU86" s="6" t="str">
        <f>IF(AU$4="x",IF( SUMPRODUCT( (Data!$A$2:$A$10002=$A86)*(Data!$B$2:$B$10002=$B86)*(Data!$D$2:$D$10002=AU$3)*(Data!$E$2:$E$10002) )=0,"N/A",SUMPRODUCT( (Data!$A$2:$A$10002=$A86)*(Data!$B$2:$B$10002=$B86)*(Data!$D$2:$D$10002=AU$3)*(Data!$F$2:$F$10002&lt;=AU$5) ) ),"N/A")</f>
        <v>N/A</v>
      </c>
      <c r="AV86" s="6" t="str">
        <f>IF(AV$4="x",IF( SUMPRODUCT( (Data!$A$2:$A$10002=$A86)*(Data!$B$2:$B$10002=$B86)*(Data!$D$2:$D$10002=AV$3)*(Data!$E$2:$E$10002) )=0,"N/A",SUMPRODUCT( (Data!$A$2:$A$10002=$A86)*(Data!$B$2:$B$10002=$B86)*(Data!$D$2:$D$10002=AV$3)*(Data!$F$2:$F$10002&lt;=AV$5) ) ),"N/A")</f>
        <v>N/A</v>
      </c>
      <c r="AW86" s="6" t="str">
        <f>IF(AW$4="x",IF( SUMPRODUCT( (Data!$A$2:$A$10002=$A86)*(Data!$B$2:$B$10002=$B86)*(Data!$D$2:$D$10002=AW$3)*(Data!$E$2:$E$10002) )=0,"N/A",SUMPRODUCT( (Data!$A$2:$A$10002=$A86)*(Data!$B$2:$B$10002=$B86)*(Data!$D$2:$D$10002=AW$3)*(Data!$F$2:$F$10002&lt;=AW$5) ) ),"N/A")</f>
        <v>N/A</v>
      </c>
      <c r="AX86" s="6" t="str">
        <f>IF(AX$4="x",IF( SUMPRODUCT( (Data!$A$2:$A$10002=$A86)*(Data!$B$2:$B$10002=$B86)*(Data!$D$2:$D$10002=AX$3)*(Data!$E$2:$E$10002) )=0,"N/A",SUMPRODUCT( (Data!$A$2:$A$10002=$A86)*(Data!$B$2:$B$10002=$B86)*(Data!$D$2:$D$10002=AX$3)*(Data!$F$2:$F$10002&lt;=AX$5) ) ),"N/A")</f>
        <v>N/A</v>
      </c>
      <c r="AY86" s="6">
        <f t="shared" si="101"/>
        <v>1</v>
      </c>
      <c r="BD86" s="6" t="str">
        <f t="shared" si="102"/>
        <v>N/A</v>
      </c>
      <c r="BE86" s="6" t="str">
        <f t="shared" si="103"/>
        <v>N/A</v>
      </c>
      <c r="BF86" s="6" t="str">
        <f t="shared" si="104"/>
        <v>N/A</v>
      </c>
      <c r="BG86" s="6" t="str">
        <f t="shared" si="105"/>
        <v>N/A</v>
      </c>
      <c r="BH86" s="6" t="str">
        <f t="shared" si="106"/>
        <v>N/A</v>
      </c>
      <c r="BI86" s="6" t="str">
        <f t="shared" si="107"/>
        <v>N/A</v>
      </c>
      <c r="BJ86" s="6" t="str">
        <f t="shared" si="108"/>
        <v>N/A</v>
      </c>
      <c r="BK86" s="6" t="str">
        <f t="shared" si="109"/>
        <v>N/A</v>
      </c>
      <c r="BL86" s="6" t="str">
        <f t="shared" si="110"/>
        <v>N/A</v>
      </c>
      <c r="BM86" s="6" t="str">
        <f t="shared" si="111"/>
        <v>N/A</v>
      </c>
      <c r="BN86" s="6" t="str">
        <f t="shared" si="112"/>
        <v>N/A</v>
      </c>
      <c r="BO86" s="6" t="str">
        <f t="shared" si="113"/>
        <v>N/A</v>
      </c>
      <c r="BP86" s="6" t="str">
        <f t="shared" si="114"/>
        <v>N/A</v>
      </c>
      <c r="BQ86" s="6" t="str">
        <f t="shared" si="115"/>
        <v>N/A</v>
      </c>
      <c r="BR86" s="6" t="str">
        <f t="shared" si="116"/>
        <v>N/A</v>
      </c>
      <c r="BS86" s="6" t="str">
        <f t="shared" si="117"/>
        <v>N/A</v>
      </c>
      <c r="BT86" s="6">
        <f t="shared" si="118"/>
        <v>1</v>
      </c>
      <c r="BU86" s="6" t="str">
        <f t="shared" si="119"/>
        <v>N/A</v>
      </c>
      <c r="BV86" s="6" t="str">
        <f t="shared" si="120"/>
        <v>N/A</v>
      </c>
      <c r="BW86" s="6" t="str">
        <f t="shared" si="121"/>
        <v>N/A</v>
      </c>
      <c r="BX86" s="6" t="str">
        <f t="shared" si="122"/>
        <v>N/A</v>
      </c>
      <c r="BY86" s="6">
        <f t="shared" si="123"/>
        <v>1</v>
      </c>
    </row>
    <row r="87" spans="1:77" x14ac:dyDescent="0.25">
      <c r="A87" s="7" t="s">
        <v>67</v>
      </c>
      <c r="B87" s="7" t="s">
        <v>105</v>
      </c>
      <c r="C87" s="26"/>
      <c r="D87" s="6" t="str">
        <f>IF(D$4="x",IF( SUMPRODUCT( (Data!$A$2:$A$10002=$A87)*(Data!$B$2:$B$10002=$B87)*(Data!$D$2:$D$10002=D$3)*(Data!$E$2:$E$10002) )=0,"N/A",SUMPRODUCT( (Data!$A$2:$A$10002=$A87)*(Data!$B$2:$B$10002=$B87)*(Data!$D$2:$D$10002=D$3)*(Data!$E$2:$E$10002&lt;=D$5) ) ),"N/A")</f>
        <v>N/A</v>
      </c>
      <c r="E87" s="6" t="str">
        <f>IF(E$4="x",IF( SUMPRODUCT( (Data!$A$2:$A$10002=$A87)*(Data!$B$2:$B$10002=$B87)*(Data!$D$2:$D$10002=E$3)*(Data!$E$2:$E$10002) )=0,"N/A",SUMPRODUCT( (Data!$A$2:$A$10002=$A87)*(Data!$B$2:$B$10002=$B87)*(Data!$D$2:$D$10002=E$3)*(Data!$E$2:$E$10002&lt;=E$5) ) ),"N/A")</f>
        <v>N/A</v>
      </c>
      <c r="F87" s="6" t="str">
        <f>IF(F$4="x",IF( SUMPRODUCT( (Data!$A$2:$A$10002=$A87)*(Data!$B$2:$B$10002=$B87)*(Data!$D$2:$D$10002=F$3)*(Data!$E$2:$E$10002) )=0,"N/A",SUMPRODUCT( (Data!$A$2:$A$10002=$A87)*(Data!$B$2:$B$10002=$B87)*(Data!$D$2:$D$10002=F$3)*(Data!$E$2:$E$10002&lt;=F$5) ) ),"N/A")</f>
        <v>N/A</v>
      </c>
      <c r="G87" s="6" t="str">
        <f>IF(G$4="x",IF( SUMPRODUCT( (Data!$A$2:$A$10002=$A87)*(Data!$B$2:$B$10002=$B87)*(Data!$D$2:$D$10002=G$3)*(Data!$E$2:$E$10002) )=0,"N/A",SUMPRODUCT( (Data!$A$2:$A$10002=$A87)*(Data!$B$2:$B$10002=$B87)*(Data!$D$2:$D$10002=G$3)*(Data!$E$2:$E$10002&lt;=G$5) ) ),"N/A")</f>
        <v>N/A</v>
      </c>
      <c r="H87" s="6" t="str">
        <f>IF(H$4="x",IF( SUMPRODUCT( (Data!$A$2:$A$10002=$A87)*(Data!$B$2:$B$10002=$B87)*(Data!$D$2:$D$10002=H$3)*(Data!$E$2:$E$10002) )=0,"N/A",SUMPRODUCT( (Data!$A$2:$A$10002=$A87)*(Data!$B$2:$B$10002=$B87)*(Data!$D$2:$D$10002=H$3)*(Data!$E$2:$E$10002&lt;=H$5) ) ),"N/A")</f>
        <v>N/A</v>
      </c>
      <c r="I87" s="6" t="str">
        <f>IF(I$4="x",IF( SUMPRODUCT( (Data!$A$2:$A$10002=$A87)*(Data!$B$2:$B$10002=$B87)*(Data!$D$2:$D$10002=I$3)*(Data!$E$2:$E$10002) )=0,"N/A",SUMPRODUCT( (Data!$A$2:$A$10002=$A87)*(Data!$B$2:$B$10002=$B87)*(Data!$D$2:$D$10002=I$3)*(Data!$E$2:$E$10002&lt;=I$5) ) ),"N/A")</f>
        <v>N/A</v>
      </c>
      <c r="J87" s="6">
        <f>IF(J$4="x",IF( SUMPRODUCT( (Data!$A$2:$A$10002=$A87)*(Data!$B$2:$B$10002=$B87)*(Data!$D$2:$D$10002=J$3)*(Data!$E$2:$E$10002) )=0,"N/A",SUMPRODUCT( (Data!$A$2:$A$10002=$A87)*(Data!$B$2:$B$10002=$B87)*(Data!$D$2:$D$10002=J$3)*(Data!$E$2:$E$10002&lt;=J$5) ) ),"N/A")</f>
        <v>1</v>
      </c>
      <c r="K87" s="6" t="str">
        <f>IF(K$4="x",IF( SUMPRODUCT( (Data!$A$2:$A$10002=$A87)*(Data!$B$2:$B$10002=$B87)*(Data!$D$2:$D$10002=K$3)*(Data!$E$2:$E$10002) )=0,"N/A",SUMPRODUCT( (Data!$A$2:$A$10002=$A87)*(Data!$B$2:$B$10002=$B87)*(Data!$D$2:$D$10002=K$3)*(Data!$E$2:$E$10002&lt;=K$5) ) ),"N/A")</f>
        <v>N/A</v>
      </c>
      <c r="L87" s="6" t="str">
        <f>IF(L$4="x",IF( SUMPRODUCT( (Data!$A$2:$A$10002=$A87)*(Data!$B$2:$B$10002=$B87)*(Data!$D$2:$D$10002=L$3)*(Data!$E$2:$E$10002) )=0,"N/A",SUMPRODUCT( (Data!$A$2:$A$10002=$A87)*(Data!$B$2:$B$10002=$B87)*(Data!$D$2:$D$10002=L$3)*(Data!$E$2:$E$10002&lt;=L$5) ) ),"N/A")</f>
        <v>N/A</v>
      </c>
      <c r="M87" s="6" t="str">
        <f>IF(M$4="x",IF( SUMPRODUCT( (Data!$A$2:$A$10002=$A87)*(Data!$B$2:$B$10002=$B87)*(Data!$D$2:$D$10002=M$3)*(Data!$E$2:$E$10002) )=0,"N/A",SUMPRODUCT( (Data!$A$2:$A$10002=$A87)*(Data!$B$2:$B$10002=$B87)*(Data!$D$2:$D$10002=M$3)*(Data!$E$2:$E$10002&lt;=M$5) ) ),"N/A")</f>
        <v>N/A</v>
      </c>
      <c r="N87" s="6">
        <f>IF(N$4="x",IF( SUMPRODUCT( (Data!$A$2:$A$10002=$A87)*(Data!$B$2:$B$10002=$B87)*(Data!$D$2:$D$10002=N$3)*(Data!$E$2:$E$10002) )=0,"N/A",SUMPRODUCT( (Data!$A$2:$A$10002=$A87)*(Data!$B$2:$B$10002=$B87)*(Data!$D$2:$D$10002=N$3)*(Data!$E$2:$E$10002&lt;=N$5) ) ),"N/A")</f>
        <v>1</v>
      </c>
      <c r="O87" s="6" t="str">
        <f>IF(O$4="x",IF( SUMPRODUCT( (Data!$A$2:$A$10002=$A87)*(Data!$B$2:$B$10002=$B87)*(Data!$D$2:$D$10002=O$3)*(Data!$E$2:$E$10002) )=0,"N/A",SUMPRODUCT( (Data!$A$2:$A$10002=$A87)*(Data!$B$2:$B$10002=$B87)*(Data!$D$2:$D$10002=O$3)*(Data!$E$2:$E$10002&lt;=O$5) ) ),"N/A")</f>
        <v>N/A</v>
      </c>
      <c r="P87" s="6" t="str">
        <f>IF(P$4="x",IF( SUMPRODUCT( (Data!$A$2:$A$10002=$A87)*(Data!$B$2:$B$10002=$B87)*(Data!$D$2:$D$10002=P$3)*(Data!$E$2:$E$10002) )=0,"N/A",SUMPRODUCT( (Data!$A$2:$A$10002=$A87)*(Data!$B$2:$B$10002=$B87)*(Data!$D$2:$D$10002=P$3)*(Data!$E$2:$E$10002&lt;=P$5) ) ),"N/A")</f>
        <v>N/A</v>
      </c>
      <c r="Q87" s="6" t="str">
        <f>IF(Q$4="x",IF( SUMPRODUCT( (Data!$A$2:$A$10002=$A87)*(Data!$B$2:$B$10002=$B87)*(Data!$D$2:$D$10002=Q$3)*(Data!$E$2:$E$10002) )=0,"N/A",SUMPRODUCT( (Data!$A$2:$A$10002=$A87)*(Data!$B$2:$B$10002=$B87)*(Data!$D$2:$D$10002=Q$3)*(Data!$E$2:$E$10002&lt;=Q$5) ) ),"N/A")</f>
        <v>N/A</v>
      </c>
      <c r="R87" s="6" t="str">
        <f>IF(R$4="x",IF( SUMPRODUCT( (Data!$A$2:$A$10002=$A87)*(Data!$B$2:$B$10002=$B87)*(Data!$D$2:$D$10002=R$3)*(Data!$E$2:$E$10002) )=0,"N/A",SUMPRODUCT( (Data!$A$2:$A$10002=$A87)*(Data!$B$2:$B$10002=$B87)*(Data!$D$2:$D$10002=R$3)*(Data!$E$2:$E$10002&lt;=R$5) ) ),"N/A")</f>
        <v>N/A</v>
      </c>
      <c r="S87" s="6" t="str">
        <f>IF(S$4="x",IF( SUMPRODUCT( (Data!$A$2:$A$10002=$A87)*(Data!$B$2:$B$10002=$B87)*(Data!$D$2:$D$10002=S$3)*(Data!$E$2:$E$10002) )=0,"N/A",SUMPRODUCT( (Data!$A$2:$A$10002=$A87)*(Data!$B$2:$B$10002=$B87)*(Data!$D$2:$D$10002=S$3)*(Data!$E$2:$E$10002&lt;=S$5) ) ),"N/A")</f>
        <v>N/A</v>
      </c>
      <c r="T87" s="6">
        <f>IF(T$4="x",IF( SUMPRODUCT( (Data!$A$2:$A$10002=$A87)*(Data!$B$2:$B$10002=$B87)*(Data!$D$2:$D$10002=T$3)*(Data!$E$2:$E$10002) )=0,"N/A",SUMPRODUCT( (Data!$A$2:$A$10002=$A87)*(Data!$B$2:$B$10002=$B87)*(Data!$D$2:$D$10002=T$3)*(Data!$E$2:$E$10002&lt;=T$5) ) ),"N/A")</f>
        <v>1</v>
      </c>
      <c r="U87" s="6" t="str">
        <f>IF(U$4="x",IF( SUMPRODUCT( (Data!$A$2:$A$10002=$A87)*(Data!$B$2:$B$10002=$B87)*(Data!$D$2:$D$10002=U$3)*(Data!$E$2:$E$10002) )=0,"N/A",SUMPRODUCT( (Data!$A$2:$A$10002=$A87)*(Data!$B$2:$B$10002=$B87)*(Data!$D$2:$D$10002=U$3)*(Data!$E$2:$E$10002&lt;=U$5) ) ),"N/A")</f>
        <v>N/A</v>
      </c>
      <c r="V87" s="6" t="str">
        <f>IF(V$4="x",IF( SUMPRODUCT( (Data!$A$2:$A$10002=$A87)*(Data!$B$2:$B$10002=$B87)*(Data!$D$2:$D$10002=V$3)*(Data!$E$2:$E$10002) )=0,"N/A",SUMPRODUCT( (Data!$A$2:$A$10002=$A87)*(Data!$B$2:$B$10002=$B87)*(Data!$D$2:$D$10002=V$3)*(Data!$E$2:$E$10002&lt;=V$5) ) ),"N/A")</f>
        <v>N/A</v>
      </c>
      <c r="W87" s="6" t="str">
        <f>IF(W$4="x",IF( SUMPRODUCT( (Data!$A$2:$A$10002=$A87)*(Data!$B$2:$B$10002=$B87)*(Data!$D$2:$D$10002=W$3)*(Data!$E$2:$E$10002) )=0,"N/A",SUMPRODUCT( (Data!$A$2:$A$10002=$A87)*(Data!$B$2:$B$10002=$B87)*(Data!$D$2:$D$10002=W$3)*(Data!$E$2:$E$10002&lt;=W$5) ) ),"N/A")</f>
        <v>N/A</v>
      </c>
      <c r="X87" s="6" t="str">
        <f>IF(X$4="x",IF( SUMPRODUCT( (Data!$A$2:$A$10002=$A87)*(Data!$B$2:$B$10002=$B87)*(Data!$D$2:$D$10002=X$3)*(Data!$E$2:$E$10002) )=0,"N/A",SUMPRODUCT( (Data!$A$2:$A$10002=$A87)*(Data!$B$2:$B$10002=$B87)*(Data!$D$2:$D$10002=X$3)*(Data!$E$2:$E$10002&lt;=X$5) ) ),"N/A")</f>
        <v>N/A</v>
      </c>
      <c r="Y87" s="6">
        <f t="shared" si="100"/>
        <v>1</v>
      </c>
      <c r="AD87" s="6" t="str">
        <f>IF(AD$4="x",IF( SUMPRODUCT( (Data!$A$2:$A$10002=$A87)*(Data!$B$2:$B$10002=$B87)*(Data!$D$2:$D$10002=AD$3)*(Data!$E$2:$E$10002) )=0,"N/A",SUMPRODUCT( (Data!$A$2:$A$10002=$A87)*(Data!$B$2:$B$10002=$B87)*(Data!$D$2:$D$10002=AD$3)*(Data!$F$2:$F$10002&lt;=AD$5) ) ),"N/A")</f>
        <v>N/A</v>
      </c>
      <c r="AE87" s="6" t="str">
        <f>IF(AE$4="x",IF( SUMPRODUCT( (Data!$A$2:$A$10002=$A87)*(Data!$B$2:$B$10002=$B87)*(Data!$D$2:$D$10002=AE$3)*(Data!$E$2:$E$10002) )=0,"N/A",SUMPRODUCT( (Data!$A$2:$A$10002=$A87)*(Data!$B$2:$B$10002=$B87)*(Data!$D$2:$D$10002=AE$3)*(Data!$F$2:$F$10002&lt;=AE$5) ) ),"N/A")</f>
        <v>N/A</v>
      </c>
      <c r="AF87" s="6" t="str">
        <f>IF(AF$4="x",IF( SUMPRODUCT( (Data!$A$2:$A$10002=$A87)*(Data!$B$2:$B$10002=$B87)*(Data!$D$2:$D$10002=AF$3)*(Data!$E$2:$E$10002) )=0,"N/A",SUMPRODUCT( (Data!$A$2:$A$10002=$A87)*(Data!$B$2:$B$10002=$B87)*(Data!$D$2:$D$10002=AF$3)*(Data!$F$2:$F$10002&lt;=AF$5) ) ),"N/A")</f>
        <v>N/A</v>
      </c>
      <c r="AG87" s="6" t="str">
        <f>IF(AG$4="x",IF( SUMPRODUCT( (Data!$A$2:$A$10002=$A87)*(Data!$B$2:$B$10002=$B87)*(Data!$D$2:$D$10002=AG$3)*(Data!$E$2:$E$10002) )=0,"N/A",SUMPRODUCT( (Data!$A$2:$A$10002=$A87)*(Data!$B$2:$B$10002=$B87)*(Data!$D$2:$D$10002=AG$3)*(Data!$F$2:$F$10002&lt;=AG$5) ) ),"N/A")</f>
        <v>N/A</v>
      </c>
      <c r="AH87" s="6" t="str">
        <f>IF(AH$4="x",IF( SUMPRODUCT( (Data!$A$2:$A$10002=$A87)*(Data!$B$2:$B$10002=$B87)*(Data!$D$2:$D$10002=AH$3)*(Data!$E$2:$E$10002) )=0,"N/A",SUMPRODUCT( (Data!$A$2:$A$10002=$A87)*(Data!$B$2:$B$10002=$B87)*(Data!$D$2:$D$10002=AH$3)*(Data!$F$2:$F$10002&lt;=AH$5) ) ),"N/A")</f>
        <v>N/A</v>
      </c>
      <c r="AI87" s="6" t="str">
        <f>IF(AI$4="x",IF( SUMPRODUCT( (Data!$A$2:$A$10002=$A87)*(Data!$B$2:$B$10002=$B87)*(Data!$D$2:$D$10002=AI$3)*(Data!$E$2:$E$10002) )=0,"N/A",SUMPRODUCT( (Data!$A$2:$A$10002=$A87)*(Data!$B$2:$B$10002=$B87)*(Data!$D$2:$D$10002=AI$3)*(Data!$F$2:$F$10002&lt;=AI$5) ) ),"N/A")</f>
        <v>N/A</v>
      </c>
      <c r="AJ87" s="6">
        <f>IF(AJ$4="x",IF( SUMPRODUCT( (Data!$A$2:$A$10002=$A87)*(Data!$B$2:$B$10002=$B87)*(Data!$D$2:$D$10002=AJ$3)*(Data!$E$2:$E$10002) )=0,"N/A",SUMPRODUCT( (Data!$A$2:$A$10002=$A87)*(Data!$B$2:$B$10002=$B87)*(Data!$D$2:$D$10002=AJ$3)*(Data!$F$2:$F$10002&lt;=AJ$5) ) ),"N/A")</f>
        <v>1</v>
      </c>
      <c r="AK87" s="6" t="str">
        <f>IF(AK$4="x",IF( SUMPRODUCT( (Data!$A$2:$A$10002=$A87)*(Data!$B$2:$B$10002=$B87)*(Data!$D$2:$D$10002=AK$3)*(Data!$E$2:$E$10002) )=0,"N/A",SUMPRODUCT( (Data!$A$2:$A$10002=$A87)*(Data!$B$2:$B$10002=$B87)*(Data!$D$2:$D$10002=AK$3)*(Data!$F$2:$F$10002&lt;=AK$5) ) ),"N/A")</f>
        <v>N/A</v>
      </c>
      <c r="AL87" s="6" t="str">
        <f>IF(AL$4="x",IF( SUMPRODUCT( (Data!$A$2:$A$10002=$A87)*(Data!$B$2:$B$10002=$B87)*(Data!$D$2:$D$10002=AL$3)*(Data!$E$2:$E$10002) )=0,"N/A",SUMPRODUCT( (Data!$A$2:$A$10002=$A87)*(Data!$B$2:$B$10002=$B87)*(Data!$D$2:$D$10002=AL$3)*(Data!$F$2:$F$10002&lt;=AL$5) ) ),"N/A")</f>
        <v>N/A</v>
      </c>
      <c r="AM87" s="6" t="str">
        <f>IF(AM$4="x",IF( SUMPRODUCT( (Data!$A$2:$A$10002=$A87)*(Data!$B$2:$B$10002=$B87)*(Data!$D$2:$D$10002=AM$3)*(Data!$E$2:$E$10002) )=0,"N/A",SUMPRODUCT( (Data!$A$2:$A$10002=$A87)*(Data!$B$2:$B$10002=$B87)*(Data!$D$2:$D$10002=AM$3)*(Data!$F$2:$F$10002&lt;=AM$5) ) ),"N/A")</f>
        <v>N/A</v>
      </c>
      <c r="AN87" s="6">
        <f>IF(AN$4="x",IF( SUMPRODUCT( (Data!$A$2:$A$10002=$A87)*(Data!$B$2:$B$10002=$B87)*(Data!$D$2:$D$10002=AN$3)*(Data!$E$2:$E$10002) )=0,"N/A",SUMPRODUCT( (Data!$A$2:$A$10002=$A87)*(Data!$B$2:$B$10002=$B87)*(Data!$D$2:$D$10002=AN$3)*(Data!$F$2:$F$10002&lt;=AN$5) ) ),"N/A")</f>
        <v>1</v>
      </c>
      <c r="AO87" s="6" t="str">
        <f>IF(AO$4="x",IF( SUMPRODUCT( (Data!$A$2:$A$10002=$A87)*(Data!$B$2:$B$10002=$B87)*(Data!$D$2:$D$10002=AO$3)*(Data!$E$2:$E$10002) )=0,"N/A",SUMPRODUCT( (Data!$A$2:$A$10002=$A87)*(Data!$B$2:$B$10002=$B87)*(Data!$D$2:$D$10002=AO$3)*(Data!$F$2:$F$10002&lt;=AO$5) ) ),"N/A")</f>
        <v>N/A</v>
      </c>
      <c r="AP87" s="6" t="str">
        <f>IF(AP$4="x",IF( SUMPRODUCT( (Data!$A$2:$A$10002=$A87)*(Data!$B$2:$B$10002=$B87)*(Data!$D$2:$D$10002=AP$3)*(Data!$E$2:$E$10002) )=0,"N/A",SUMPRODUCT( (Data!$A$2:$A$10002=$A87)*(Data!$B$2:$B$10002=$B87)*(Data!$D$2:$D$10002=AP$3)*(Data!$F$2:$F$10002&lt;=AP$5) ) ),"N/A")</f>
        <v>N/A</v>
      </c>
      <c r="AQ87" s="6" t="str">
        <f>IF(AQ$4="x",IF( SUMPRODUCT( (Data!$A$2:$A$10002=$A87)*(Data!$B$2:$B$10002=$B87)*(Data!$D$2:$D$10002=AQ$3)*(Data!$E$2:$E$10002) )=0,"N/A",SUMPRODUCT( (Data!$A$2:$A$10002=$A87)*(Data!$B$2:$B$10002=$B87)*(Data!$D$2:$D$10002=AQ$3)*(Data!$F$2:$F$10002&lt;=AQ$5) ) ),"N/A")</f>
        <v>N/A</v>
      </c>
      <c r="AR87" s="6" t="str">
        <f>IF(AR$4="x",IF( SUMPRODUCT( (Data!$A$2:$A$10002=$A87)*(Data!$B$2:$B$10002=$B87)*(Data!$D$2:$D$10002=AR$3)*(Data!$E$2:$E$10002) )=0,"N/A",SUMPRODUCT( (Data!$A$2:$A$10002=$A87)*(Data!$B$2:$B$10002=$B87)*(Data!$D$2:$D$10002=AR$3)*(Data!$F$2:$F$10002&lt;=AR$5) ) ),"N/A")</f>
        <v>N/A</v>
      </c>
      <c r="AS87" s="6" t="str">
        <f>IF(AS$4="x",IF( SUMPRODUCT( (Data!$A$2:$A$10002=$A87)*(Data!$B$2:$B$10002=$B87)*(Data!$D$2:$D$10002=AS$3)*(Data!$E$2:$E$10002) )=0,"N/A",SUMPRODUCT( (Data!$A$2:$A$10002=$A87)*(Data!$B$2:$B$10002=$B87)*(Data!$D$2:$D$10002=AS$3)*(Data!$F$2:$F$10002&lt;=AS$5) ) ),"N/A")</f>
        <v>N/A</v>
      </c>
      <c r="AT87" s="6">
        <f>IF(AT$4="x",IF( SUMPRODUCT( (Data!$A$2:$A$10002=$A87)*(Data!$B$2:$B$10002=$B87)*(Data!$D$2:$D$10002=AT$3)*(Data!$E$2:$E$10002) )=0,"N/A",SUMPRODUCT( (Data!$A$2:$A$10002=$A87)*(Data!$B$2:$B$10002=$B87)*(Data!$D$2:$D$10002=AT$3)*(Data!$F$2:$F$10002&lt;=AT$5) ) ),"N/A")</f>
        <v>1</v>
      </c>
      <c r="AU87" s="6" t="str">
        <f>IF(AU$4="x",IF( SUMPRODUCT( (Data!$A$2:$A$10002=$A87)*(Data!$B$2:$B$10002=$B87)*(Data!$D$2:$D$10002=AU$3)*(Data!$E$2:$E$10002) )=0,"N/A",SUMPRODUCT( (Data!$A$2:$A$10002=$A87)*(Data!$B$2:$B$10002=$B87)*(Data!$D$2:$D$10002=AU$3)*(Data!$F$2:$F$10002&lt;=AU$5) ) ),"N/A")</f>
        <v>N/A</v>
      </c>
      <c r="AV87" s="6" t="str">
        <f>IF(AV$4="x",IF( SUMPRODUCT( (Data!$A$2:$A$10002=$A87)*(Data!$B$2:$B$10002=$B87)*(Data!$D$2:$D$10002=AV$3)*(Data!$E$2:$E$10002) )=0,"N/A",SUMPRODUCT( (Data!$A$2:$A$10002=$A87)*(Data!$B$2:$B$10002=$B87)*(Data!$D$2:$D$10002=AV$3)*(Data!$F$2:$F$10002&lt;=AV$5) ) ),"N/A")</f>
        <v>N/A</v>
      </c>
      <c r="AW87" s="6" t="str">
        <f>IF(AW$4="x",IF( SUMPRODUCT( (Data!$A$2:$A$10002=$A87)*(Data!$B$2:$B$10002=$B87)*(Data!$D$2:$D$10002=AW$3)*(Data!$E$2:$E$10002) )=0,"N/A",SUMPRODUCT( (Data!$A$2:$A$10002=$A87)*(Data!$B$2:$B$10002=$B87)*(Data!$D$2:$D$10002=AW$3)*(Data!$F$2:$F$10002&lt;=AW$5) ) ),"N/A")</f>
        <v>N/A</v>
      </c>
      <c r="AX87" s="6" t="str">
        <f>IF(AX$4="x",IF( SUMPRODUCT( (Data!$A$2:$A$10002=$A87)*(Data!$B$2:$B$10002=$B87)*(Data!$D$2:$D$10002=AX$3)*(Data!$E$2:$E$10002) )=0,"N/A",SUMPRODUCT( (Data!$A$2:$A$10002=$A87)*(Data!$B$2:$B$10002=$B87)*(Data!$D$2:$D$10002=AX$3)*(Data!$F$2:$F$10002&lt;=AX$5) ) ),"N/A")</f>
        <v>N/A</v>
      </c>
      <c r="AY87" s="6">
        <f t="shared" si="101"/>
        <v>1</v>
      </c>
      <c r="BD87" s="6" t="str">
        <f t="shared" si="102"/>
        <v>N/A</v>
      </c>
      <c r="BE87" s="6" t="str">
        <f t="shared" si="103"/>
        <v>N/A</v>
      </c>
      <c r="BF87" s="6" t="str">
        <f t="shared" si="104"/>
        <v>N/A</v>
      </c>
      <c r="BG87" s="6" t="str">
        <f t="shared" si="105"/>
        <v>N/A</v>
      </c>
      <c r="BH87" s="6" t="str">
        <f t="shared" si="106"/>
        <v>N/A</v>
      </c>
      <c r="BI87" s="6" t="str">
        <f t="shared" si="107"/>
        <v>N/A</v>
      </c>
      <c r="BJ87" s="6">
        <f t="shared" si="108"/>
        <v>1</v>
      </c>
      <c r="BK87" s="6" t="str">
        <f t="shared" si="109"/>
        <v>N/A</v>
      </c>
      <c r="BL87" s="6" t="str">
        <f t="shared" si="110"/>
        <v>N/A</v>
      </c>
      <c r="BM87" s="6" t="str">
        <f t="shared" si="111"/>
        <v>N/A</v>
      </c>
      <c r="BN87" s="6">
        <f t="shared" si="112"/>
        <v>1</v>
      </c>
      <c r="BO87" s="6" t="str">
        <f t="shared" si="113"/>
        <v>N/A</v>
      </c>
      <c r="BP87" s="6" t="str">
        <f t="shared" si="114"/>
        <v>N/A</v>
      </c>
      <c r="BQ87" s="6" t="str">
        <f t="shared" si="115"/>
        <v>N/A</v>
      </c>
      <c r="BR87" s="6" t="str">
        <f t="shared" si="116"/>
        <v>N/A</v>
      </c>
      <c r="BS87" s="6" t="str">
        <f t="shared" si="117"/>
        <v>N/A</v>
      </c>
      <c r="BT87" s="6">
        <f t="shared" si="118"/>
        <v>1</v>
      </c>
      <c r="BU87" s="6" t="str">
        <f t="shared" si="119"/>
        <v>N/A</v>
      </c>
      <c r="BV87" s="6" t="str">
        <f t="shared" si="120"/>
        <v>N/A</v>
      </c>
      <c r="BW87" s="6" t="str">
        <f t="shared" si="121"/>
        <v>N/A</v>
      </c>
      <c r="BX87" s="6" t="str">
        <f t="shared" si="122"/>
        <v>N/A</v>
      </c>
      <c r="BY87" s="6">
        <f t="shared" si="123"/>
        <v>1</v>
      </c>
    </row>
    <row r="88" spans="1:77" x14ac:dyDescent="0.25">
      <c r="A88" s="7" t="s">
        <v>68</v>
      </c>
      <c r="B88" s="7" t="s">
        <v>105</v>
      </c>
      <c r="C88" s="26"/>
      <c r="D88" s="6" t="str">
        <f>IF(D$4="x",IF( SUMPRODUCT( (Data!$A$2:$A$10002=$A88)*(Data!$B$2:$B$10002=$B88)*(Data!$D$2:$D$10002=D$3)*(Data!$E$2:$E$10002) )=0,"N/A",SUMPRODUCT( (Data!$A$2:$A$10002=$A88)*(Data!$B$2:$B$10002=$B88)*(Data!$D$2:$D$10002=D$3)*(Data!$E$2:$E$10002&lt;=D$5) ) ),"N/A")</f>
        <v>N/A</v>
      </c>
      <c r="E88" s="6" t="str">
        <f>IF(E$4="x",IF( SUMPRODUCT( (Data!$A$2:$A$10002=$A88)*(Data!$B$2:$B$10002=$B88)*(Data!$D$2:$D$10002=E$3)*(Data!$E$2:$E$10002) )=0,"N/A",SUMPRODUCT( (Data!$A$2:$A$10002=$A88)*(Data!$B$2:$B$10002=$B88)*(Data!$D$2:$D$10002=E$3)*(Data!$E$2:$E$10002&lt;=E$5) ) ),"N/A")</f>
        <v>N/A</v>
      </c>
      <c r="F88" s="6" t="str">
        <f>IF(F$4="x",IF( SUMPRODUCT( (Data!$A$2:$A$10002=$A88)*(Data!$B$2:$B$10002=$B88)*(Data!$D$2:$D$10002=F$3)*(Data!$E$2:$E$10002) )=0,"N/A",SUMPRODUCT( (Data!$A$2:$A$10002=$A88)*(Data!$B$2:$B$10002=$B88)*(Data!$D$2:$D$10002=F$3)*(Data!$E$2:$E$10002&lt;=F$5) ) ),"N/A")</f>
        <v>N/A</v>
      </c>
      <c r="G88" s="6" t="str">
        <f>IF(G$4="x",IF( SUMPRODUCT( (Data!$A$2:$A$10002=$A88)*(Data!$B$2:$B$10002=$B88)*(Data!$D$2:$D$10002=G$3)*(Data!$E$2:$E$10002) )=0,"N/A",SUMPRODUCT( (Data!$A$2:$A$10002=$A88)*(Data!$B$2:$B$10002=$B88)*(Data!$D$2:$D$10002=G$3)*(Data!$E$2:$E$10002&lt;=G$5) ) ),"N/A")</f>
        <v>N/A</v>
      </c>
      <c r="H88" s="6" t="str">
        <f>IF(H$4="x",IF( SUMPRODUCT( (Data!$A$2:$A$10002=$A88)*(Data!$B$2:$B$10002=$B88)*(Data!$D$2:$D$10002=H$3)*(Data!$E$2:$E$10002) )=0,"N/A",SUMPRODUCT( (Data!$A$2:$A$10002=$A88)*(Data!$B$2:$B$10002=$B88)*(Data!$D$2:$D$10002=H$3)*(Data!$E$2:$E$10002&lt;=H$5) ) ),"N/A")</f>
        <v>N/A</v>
      </c>
      <c r="I88" s="6" t="str">
        <f>IF(I$4="x",IF( SUMPRODUCT( (Data!$A$2:$A$10002=$A88)*(Data!$B$2:$B$10002=$B88)*(Data!$D$2:$D$10002=I$3)*(Data!$E$2:$E$10002) )=0,"N/A",SUMPRODUCT( (Data!$A$2:$A$10002=$A88)*(Data!$B$2:$B$10002=$B88)*(Data!$D$2:$D$10002=I$3)*(Data!$E$2:$E$10002&lt;=I$5) ) ),"N/A")</f>
        <v>N/A</v>
      </c>
      <c r="J88" s="6">
        <f>IF(J$4="x",IF( SUMPRODUCT( (Data!$A$2:$A$10002=$A88)*(Data!$B$2:$B$10002=$B88)*(Data!$D$2:$D$10002=J$3)*(Data!$E$2:$E$10002) )=0,"N/A",SUMPRODUCT( (Data!$A$2:$A$10002=$A88)*(Data!$B$2:$B$10002=$B88)*(Data!$D$2:$D$10002=J$3)*(Data!$E$2:$E$10002&lt;=J$5) ) ),"N/A")</f>
        <v>1</v>
      </c>
      <c r="K88" s="6" t="str">
        <f>IF(K$4="x",IF( SUMPRODUCT( (Data!$A$2:$A$10002=$A88)*(Data!$B$2:$B$10002=$B88)*(Data!$D$2:$D$10002=K$3)*(Data!$E$2:$E$10002) )=0,"N/A",SUMPRODUCT( (Data!$A$2:$A$10002=$A88)*(Data!$B$2:$B$10002=$B88)*(Data!$D$2:$D$10002=K$3)*(Data!$E$2:$E$10002&lt;=K$5) ) ),"N/A")</f>
        <v>N/A</v>
      </c>
      <c r="L88" s="6" t="str">
        <f>IF(L$4="x",IF( SUMPRODUCT( (Data!$A$2:$A$10002=$A88)*(Data!$B$2:$B$10002=$B88)*(Data!$D$2:$D$10002=L$3)*(Data!$E$2:$E$10002) )=0,"N/A",SUMPRODUCT( (Data!$A$2:$A$10002=$A88)*(Data!$B$2:$B$10002=$B88)*(Data!$D$2:$D$10002=L$3)*(Data!$E$2:$E$10002&lt;=L$5) ) ),"N/A")</f>
        <v>N/A</v>
      </c>
      <c r="M88" s="6" t="str">
        <f>IF(M$4="x",IF( SUMPRODUCT( (Data!$A$2:$A$10002=$A88)*(Data!$B$2:$B$10002=$B88)*(Data!$D$2:$D$10002=M$3)*(Data!$E$2:$E$10002) )=0,"N/A",SUMPRODUCT( (Data!$A$2:$A$10002=$A88)*(Data!$B$2:$B$10002=$B88)*(Data!$D$2:$D$10002=M$3)*(Data!$E$2:$E$10002&lt;=M$5) ) ),"N/A")</f>
        <v>N/A</v>
      </c>
      <c r="N88" s="6">
        <f>IF(N$4="x",IF( SUMPRODUCT( (Data!$A$2:$A$10002=$A88)*(Data!$B$2:$B$10002=$B88)*(Data!$D$2:$D$10002=N$3)*(Data!$E$2:$E$10002) )=0,"N/A",SUMPRODUCT( (Data!$A$2:$A$10002=$A88)*(Data!$B$2:$B$10002=$B88)*(Data!$D$2:$D$10002=N$3)*(Data!$E$2:$E$10002&lt;=N$5) ) ),"N/A")</f>
        <v>1</v>
      </c>
      <c r="O88" s="6" t="str">
        <f>IF(O$4="x",IF( SUMPRODUCT( (Data!$A$2:$A$10002=$A88)*(Data!$B$2:$B$10002=$B88)*(Data!$D$2:$D$10002=O$3)*(Data!$E$2:$E$10002) )=0,"N/A",SUMPRODUCT( (Data!$A$2:$A$10002=$A88)*(Data!$B$2:$B$10002=$B88)*(Data!$D$2:$D$10002=O$3)*(Data!$E$2:$E$10002&lt;=O$5) ) ),"N/A")</f>
        <v>N/A</v>
      </c>
      <c r="P88" s="6" t="str">
        <f>IF(P$4="x",IF( SUMPRODUCT( (Data!$A$2:$A$10002=$A88)*(Data!$B$2:$B$10002=$B88)*(Data!$D$2:$D$10002=P$3)*(Data!$E$2:$E$10002) )=0,"N/A",SUMPRODUCT( (Data!$A$2:$A$10002=$A88)*(Data!$B$2:$B$10002=$B88)*(Data!$D$2:$D$10002=P$3)*(Data!$E$2:$E$10002&lt;=P$5) ) ),"N/A")</f>
        <v>N/A</v>
      </c>
      <c r="Q88" s="6" t="str">
        <f>IF(Q$4="x",IF( SUMPRODUCT( (Data!$A$2:$A$10002=$A88)*(Data!$B$2:$B$10002=$B88)*(Data!$D$2:$D$10002=Q$3)*(Data!$E$2:$E$10002) )=0,"N/A",SUMPRODUCT( (Data!$A$2:$A$10002=$A88)*(Data!$B$2:$B$10002=$B88)*(Data!$D$2:$D$10002=Q$3)*(Data!$E$2:$E$10002&lt;=Q$5) ) ),"N/A")</f>
        <v>N/A</v>
      </c>
      <c r="R88" s="6" t="str">
        <f>IF(R$4="x",IF( SUMPRODUCT( (Data!$A$2:$A$10002=$A88)*(Data!$B$2:$B$10002=$B88)*(Data!$D$2:$D$10002=R$3)*(Data!$E$2:$E$10002) )=0,"N/A",SUMPRODUCT( (Data!$A$2:$A$10002=$A88)*(Data!$B$2:$B$10002=$B88)*(Data!$D$2:$D$10002=R$3)*(Data!$E$2:$E$10002&lt;=R$5) ) ),"N/A")</f>
        <v>N/A</v>
      </c>
      <c r="S88" s="6" t="str">
        <f>IF(S$4="x",IF( SUMPRODUCT( (Data!$A$2:$A$10002=$A88)*(Data!$B$2:$B$10002=$B88)*(Data!$D$2:$D$10002=S$3)*(Data!$E$2:$E$10002) )=0,"N/A",SUMPRODUCT( (Data!$A$2:$A$10002=$A88)*(Data!$B$2:$B$10002=$B88)*(Data!$D$2:$D$10002=S$3)*(Data!$E$2:$E$10002&lt;=S$5) ) ),"N/A")</f>
        <v>N/A</v>
      </c>
      <c r="T88" s="6">
        <f>IF(T$4="x",IF( SUMPRODUCT( (Data!$A$2:$A$10002=$A88)*(Data!$B$2:$B$10002=$B88)*(Data!$D$2:$D$10002=T$3)*(Data!$E$2:$E$10002) )=0,"N/A",SUMPRODUCT( (Data!$A$2:$A$10002=$A88)*(Data!$B$2:$B$10002=$B88)*(Data!$D$2:$D$10002=T$3)*(Data!$E$2:$E$10002&lt;=T$5) ) ),"N/A")</f>
        <v>1</v>
      </c>
      <c r="U88" s="6" t="str">
        <f>IF(U$4="x",IF( SUMPRODUCT( (Data!$A$2:$A$10002=$A88)*(Data!$B$2:$B$10002=$B88)*(Data!$D$2:$D$10002=U$3)*(Data!$E$2:$E$10002) )=0,"N/A",SUMPRODUCT( (Data!$A$2:$A$10002=$A88)*(Data!$B$2:$B$10002=$B88)*(Data!$D$2:$D$10002=U$3)*(Data!$E$2:$E$10002&lt;=U$5) ) ),"N/A")</f>
        <v>N/A</v>
      </c>
      <c r="V88" s="6" t="str">
        <f>IF(V$4="x",IF( SUMPRODUCT( (Data!$A$2:$A$10002=$A88)*(Data!$B$2:$B$10002=$B88)*(Data!$D$2:$D$10002=V$3)*(Data!$E$2:$E$10002) )=0,"N/A",SUMPRODUCT( (Data!$A$2:$A$10002=$A88)*(Data!$B$2:$B$10002=$B88)*(Data!$D$2:$D$10002=V$3)*(Data!$E$2:$E$10002&lt;=V$5) ) ),"N/A")</f>
        <v>N/A</v>
      </c>
      <c r="W88" s="6" t="str">
        <f>IF(W$4="x",IF( SUMPRODUCT( (Data!$A$2:$A$10002=$A88)*(Data!$B$2:$B$10002=$B88)*(Data!$D$2:$D$10002=W$3)*(Data!$E$2:$E$10002) )=0,"N/A",SUMPRODUCT( (Data!$A$2:$A$10002=$A88)*(Data!$B$2:$B$10002=$B88)*(Data!$D$2:$D$10002=W$3)*(Data!$E$2:$E$10002&lt;=W$5) ) ),"N/A")</f>
        <v>N/A</v>
      </c>
      <c r="X88" s="6" t="str">
        <f>IF(X$4="x",IF( SUMPRODUCT( (Data!$A$2:$A$10002=$A88)*(Data!$B$2:$B$10002=$B88)*(Data!$D$2:$D$10002=X$3)*(Data!$E$2:$E$10002) )=0,"N/A",SUMPRODUCT( (Data!$A$2:$A$10002=$A88)*(Data!$B$2:$B$10002=$B88)*(Data!$D$2:$D$10002=X$3)*(Data!$E$2:$E$10002&lt;=X$5) ) ),"N/A")</f>
        <v>N/A</v>
      </c>
      <c r="Y88" s="6">
        <f t="shared" si="100"/>
        <v>1</v>
      </c>
      <c r="AD88" s="6" t="str">
        <f>IF(AD$4="x",IF( SUMPRODUCT( (Data!$A$2:$A$10002=$A88)*(Data!$B$2:$B$10002=$B88)*(Data!$D$2:$D$10002=AD$3)*(Data!$E$2:$E$10002) )=0,"N/A",SUMPRODUCT( (Data!$A$2:$A$10002=$A88)*(Data!$B$2:$B$10002=$B88)*(Data!$D$2:$D$10002=AD$3)*(Data!$F$2:$F$10002&lt;=AD$5) ) ),"N/A")</f>
        <v>N/A</v>
      </c>
      <c r="AE88" s="6" t="str">
        <f>IF(AE$4="x",IF( SUMPRODUCT( (Data!$A$2:$A$10002=$A88)*(Data!$B$2:$B$10002=$B88)*(Data!$D$2:$D$10002=AE$3)*(Data!$E$2:$E$10002) )=0,"N/A",SUMPRODUCT( (Data!$A$2:$A$10002=$A88)*(Data!$B$2:$B$10002=$B88)*(Data!$D$2:$D$10002=AE$3)*(Data!$F$2:$F$10002&lt;=AE$5) ) ),"N/A")</f>
        <v>N/A</v>
      </c>
      <c r="AF88" s="6" t="str">
        <f>IF(AF$4="x",IF( SUMPRODUCT( (Data!$A$2:$A$10002=$A88)*(Data!$B$2:$B$10002=$B88)*(Data!$D$2:$D$10002=AF$3)*(Data!$E$2:$E$10002) )=0,"N/A",SUMPRODUCT( (Data!$A$2:$A$10002=$A88)*(Data!$B$2:$B$10002=$B88)*(Data!$D$2:$D$10002=AF$3)*(Data!$F$2:$F$10002&lt;=AF$5) ) ),"N/A")</f>
        <v>N/A</v>
      </c>
      <c r="AG88" s="6" t="str">
        <f>IF(AG$4="x",IF( SUMPRODUCT( (Data!$A$2:$A$10002=$A88)*(Data!$B$2:$B$10002=$B88)*(Data!$D$2:$D$10002=AG$3)*(Data!$E$2:$E$10002) )=0,"N/A",SUMPRODUCT( (Data!$A$2:$A$10002=$A88)*(Data!$B$2:$B$10002=$B88)*(Data!$D$2:$D$10002=AG$3)*(Data!$F$2:$F$10002&lt;=AG$5) ) ),"N/A")</f>
        <v>N/A</v>
      </c>
      <c r="AH88" s="6" t="str">
        <f>IF(AH$4="x",IF( SUMPRODUCT( (Data!$A$2:$A$10002=$A88)*(Data!$B$2:$B$10002=$B88)*(Data!$D$2:$D$10002=AH$3)*(Data!$E$2:$E$10002) )=0,"N/A",SUMPRODUCT( (Data!$A$2:$A$10002=$A88)*(Data!$B$2:$B$10002=$B88)*(Data!$D$2:$D$10002=AH$3)*(Data!$F$2:$F$10002&lt;=AH$5) ) ),"N/A")</f>
        <v>N/A</v>
      </c>
      <c r="AI88" s="6" t="str">
        <f>IF(AI$4="x",IF( SUMPRODUCT( (Data!$A$2:$A$10002=$A88)*(Data!$B$2:$B$10002=$B88)*(Data!$D$2:$D$10002=AI$3)*(Data!$E$2:$E$10002) )=0,"N/A",SUMPRODUCT( (Data!$A$2:$A$10002=$A88)*(Data!$B$2:$B$10002=$B88)*(Data!$D$2:$D$10002=AI$3)*(Data!$F$2:$F$10002&lt;=AI$5) ) ),"N/A")</f>
        <v>N/A</v>
      </c>
      <c r="AJ88" s="6">
        <f>IF(AJ$4="x",IF( SUMPRODUCT( (Data!$A$2:$A$10002=$A88)*(Data!$B$2:$B$10002=$B88)*(Data!$D$2:$D$10002=AJ$3)*(Data!$E$2:$E$10002) )=0,"N/A",SUMPRODUCT( (Data!$A$2:$A$10002=$A88)*(Data!$B$2:$B$10002=$B88)*(Data!$D$2:$D$10002=AJ$3)*(Data!$F$2:$F$10002&lt;=AJ$5) ) ),"N/A")</f>
        <v>1</v>
      </c>
      <c r="AK88" s="6" t="str">
        <f>IF(AK$4="x",IF( SUMPRODUCT( (Data!$A$2:$A$10002=$A88)*(Data!$B$2:$B$10002=$B88)*(Data!$D$2:$D$10002=AK$3)*(Data!$E$2:$E$10002) )=0,"N/A",SUMPRODUCT( (Data!$A$2:$A$10002=$A88)*(Data!$B$2:$B$10002=$B88)*(Data!$D$2:$D$10002=AK$3)*(Data!$F$2:$F$10002&lt;=AK$5) ) ),"N/A")</f>
        <v>N/A</v>
      </c>
      <c r="AL88" s="6" t="str">
        <f>IF(AL$4="x",IF( SUMPRODUCT( (Data!$A$2:$A$10002=$A88)*(Data!$B$2:$B$10002=$B88)*(Data!$D$2:$D$10002=AL$3)*(Data!$E$2:$E$10002) )=0,"N/A",SUMPRODUCT( (Data!$A$2:$A$10002=$A88)*(Data!$B$2:$B$10002=$B88)*(Data!$D$2:$D$10002=AL$3)*(Data!$F$2:$F$10002&lt;=AL$5) ) ),"N/A")</f>
        <v>N/A</v>
      </c>
      <c r="AM88" s="6" t="str">
        <f>IF(AM$4="x",IF( SUMPRODUCT( (Data!$A$2:$A$10002=$A88)*(Data!$B$2:$B$10002=$B88)*(Data!$D$2:$D$10002=AM$3)*(Data!$E$2:$E$10002) )=0,"N/A",SUMPRODUCT( (Data!$A$2:$A$10002=$A88)*(Data!$B$2:$B$10002=$B88)*(Data!$D$2:$D$10002=AM$3)*(Data!$F$2:$F$10002&lt;=AM$5) ) ),"N/A")</f>
        <v>N/A</v>
      </c>
      <c r="AN88" s="6">
        <f>IF(AN$4="x",IF( SUMPRODUCT( (Data!$A$2:$A$10002=$A88)*(Data!$B$2:$B$10002=$B88)*(Data!$D$2:$D$10002=AN$3)*(Data!$E$2:$E$10002) )=0,"N/A",SUMPRODUCT( (Data!$A$2:$A$10002=$A88)*(Data!$B$2:$B$10002=$B88)*(Data!$D$2:$D$10002=AN$3)*(Data!$F$2:$F$10002&lt;=AN$5) ) ),"N/A")</f>
        <v>1</v>
      </c>
      <c r="AO88" s="6" t="str">
        <f>IF(AO$4="x",IF( SUMPRODUCT( (Data!$A$2:$A$10002=$A88)*(Data!$B$2:$B$10002=$B88)*(Data!$D$2:$D$10002=AO$3)*(Data!$E$2:$E$10002) )=0,"N/A",SUMPRODUCT( (Data!$A$2:$A$10002=$A88)*(Data!$B$2:$B$10002=$B88)*(Data!$D$2:$D$10002=AO$3)*(Data!$F$2:$F$10002&lt;=AO$5) ) ),"N/A")</f>
        <v>N/A</v>
      </c>
      <c r="AP88" s="6" t="str">
        <f>IF(AP$4="x",IF( SUMPRODUCT( (Data!$A$2:$A$10002=$A88)*(Data!$B$2:$B$10002=$B88)*(Data!$D$2:$D$10002=AP$3)*(Data!$E$2:$E$10002) )=0,"N/A",SUMPRODUCT( (Data!$A$2:$A$10002=$A88)*(Data!$B$2:$B$10002=$B88)*(Data!$D$2:$D$10002=AP$3)*(Data!$F$2:$F$10002&lt;=AP$5) ) ),"N/A")</f>
        <v>N/A</v>
      </c>
      <c r="AQ88" s="6" t="str">
        <f>IF(AQ$4="x",IF( SUMPRODUCT( (Data!$A$2:$A$10002=$A88)*(Data!$B$2:$B$10002=$B88)*(Data!$D$2:$D$10002=AQ$3)*(Data!$E$2:$E$10002) )=0,"N/A",SUMPRODUCT( (Data!$A$2:$A$10002=$A88)*(Data!$B$2:$B$10002=$B88)*(Data!$D$2:$D$10002=AQ$3)*(Data!$F$2:$F$10002&lt;=AQ$5) ) ),"N/A")</f>
        <v>N/A</v>
      </c>
      <c r="AR88" s="6" t="str">
        <f>IF(AR$4="x",IF( SUMPRODUCT( (Data!$A$2:$A$10002=$A88)*(Data!$B$2:$B$10002=$B88)*(Data!$D$2:$D$10002=AR$3)*(Data!$E$2:$E$10002) )=0,"N/A",SUMPRODUCT( (Data!$A$2:$A$10002=$A88)*(Data!$B$2:$B$10002=$B88)*(Data!$D$2:$D$10002=AR$3)*(Data!$F$2:$F$10002&lt;=AR$5) ) ),"N/A")</f>
        <v>N/A</v>
      </c>
      <c r="AS88" s="6" t="str">
        <f>IF(AS$4="x",IF( SUMPRODUCT( (Data!$A$2:$A$10002=$A88)*(Data!$B$2:$B$10002=$B88)*(Data!$D$2:$D$10002=AS$3)*(Data!$E$2:$E$10002) )=0,"N/A",SUMPRODUCT( (Data!$A$2:$A$10002=$A88)*(Data!$B$2:$B$10002=$B88)*(Data!$D$2:$D$10002=AS$3)*(Data!$F$2:$F$10002&lt;=AS$5) ) ),"N/A")</f>
        <v>N/A</v>
      </c>
      <c r="AT88" s="6">
        <f>IF(AT$4="x",IF( SUMPRODUCT( (Data!$A$2:$A$10002=$A88)*(Data!$B$2:$B$10002=$B88)*(Data!$D$2:$D$10002=AT$3)*(Data!$E$2:$E$10002) )=0,"N/A",SUMPRODUCT( (Data!$A$2:$A$10002=$A88)*(Data!$B$2:$B$10002=$B88)*(Data!$D$2:$D$10002=AT$3)*(Data!$F$2:$F$10002&lt;=AT$5) ) ),"N/A")</f>
        <v>1</v>
      </c>
      <c r="AU88" s="6" t="str">
        <f>IF(AU$4="x",IF( SUMPRODUCT( (Data!$A$2:$A$10002=$A88)*(Data!$B$2:$B$10002=$B88)*(Data!$D$2:$D$10002=AU$3)*(Data!$E$2:$E$10002) )=0,"N/A",SUMPRODUCT( (Data!$A$2:$A$10002=$A88)*(Data!$B$2:$B$10002=$B88)*(Data!$D$2:$D$10002=AU$3)*(Data!$F$2:$F$10002&lt;=AU$5) ) ),"N/A")</f>
        <v>N/A</v>
      </c>
      <c r="AV88" s="6" t="str">
        <f>IF(AV$4="x",IF( SUMPRODUCT( (Data!$A$2:$A$10002=$A88)*(Data!$B$2:$B$10002=$B88)*(Data!$D$2:$D$10002=AV$3)*(Data!$E$2:$E$10002) )=0,"N/A",SUMPRODUCT( (Data!$A$2:$A$10002=$A88)*(Data!$B$2:$B$10002=$B88)*(Data!$D$2:$D$10002=AV$3)*(Data!$F$2:$F$10002&lt;=AV$5) ) ),"N/A")</f>
        <v>N/A</v>
      </c>
      <c r="AW88" s="6" t="str">
        <f>IF(AW$4="x",IF( SUMPRODUCT( (Data!$A$2:$A$10002=$A88)*(Data!$B$2:$B$10002=$B88)*(Data!$D$2:$D$10002=AW$3)*(Data!$E$2:$E$10002) )=0,"N/A",SUMPRODUCT( (Data!$A$2:$A$10002=$A88)*(Data!$B$2:$B$10002=$B88)*(Data!$D$2:$D$10002=AW$3)*(Data!$F$2:$F$10002&lt;=AW$5) ) ),"N/A")</f>
        <v>N/A</v>
      </c>
      <c r="AX88" s="6" t="str">
        <f>IF(AX$4="x",IF( SUMPRODUCT( (Data!$A$2:$A$10002=$A88)*(Data!$B$2:$B$10002=$B88)*(Data!$D$2:$D$10002=AX$3)*(Data!$E$2:$E$10002) )=0,"N/A",SUMPRODUCT( (Data!$A$2:$A$10002=$A88)*(Data!$B$2:$B$10002=$B88)*(Data!$D$2:$D$10002=AX$3)*(Data!$F$2:$F$10002&lt;=AX$5) ) ),"N/A")</f>
        <v>N/A</v>
      </c>
      <c r="AY88" s="6">
        <f t="shared" si="101"/>
        <v>1</v>
      </c>
      <c r="BD88" s="6" t="str">
        <f t="shared" si="102"/>
        <v>N/A</v>
      </c>
      <c r="BE88" s="6" t="str">
        <f t="shared" si="103"/>
        <v>N/A</v>
      </c>
      <c r="BF88" s="6" t="str">
        <f t="shared" si="104"/>
        <v>N/A</v>
      </c>
      <c r="BG88" s="6" t="str">
        <f t="shared" si="105"/>
        <v>N/A</v>
      </c>
      <c r="BH88" s="6" t="str">
        <f t="shared" si="106"/>
        <v>N/A</v>
      </c>
      <c r="BI88" s="6" t="str">
        <f t="shared" si="107"/>
        <v>N/A</v>
      </c>
      <c r="BJ88" s="6">
        <f t="shared" si="108"/>
        <v>1</v>
      </c>
      <c r="BK88" s="6" t="str">
        <f t="shared" si="109"/>
        <v>N/A</v>
      </c>
      <c r="BL88" s="6" t="str">
        <f t="shared" si="110"/>
        <v>N/A</v>
      </c>
      <c r="BM88" s="6" t="str">
        <f t="shared" si="111"/>
        <v>N/A</v>
      </c>
      <c r="BN88" s="6">
        <f t="shared" si="112"/>
        <v>1</v>
      </c>
      <c r="BO88" s="6" t="str">
        <f t="shared" si="113"/>
        <v>N/A</v>
      </c>
      <c r="BP88" s="6" t="str">
        <f t="shared" si="114"/>
        <v>N/A</v>
      </c>
      <c r="BQ88" s="6" t="str">
        <f t="shared" si="115"/>
        <v>N/A</v>
      </c>
      <c r="BR88" s="6" t="str">
        <f t="shared" si="116"/>
        <v>N/A</v>
      </c>
      <c r="BS88" s="6" t="str">
        <f t="shared" si="117"/>
        <v>N/A</v>
      </c>
      <c r="BT88" s="6">
        <f t="shared" si="118"/>
        <v>1</v>
      </c>
      <c r="BU88" s="6" t="str">
        <f t="shared" si="119"/>
        <v>N/A</v>
      </c>
      <c r="BV88" s="6" t="str">
        <f t="shared" si="120"/>
        <v>N/A</v>
      </c>
      <c r="BW88" s="6" t="str">
        <f t="shared" si="121"/>
        <v>N/A</v>
      </c>
      <c r="BX88" s="6" t="str">
        <f t="shared" si="122"/>
        <v>N/A</v>
      </c>
      <c r="BY88" s="6">
        <f t="shared" si="123"/>
        <v>1</v>
      </c>
    </row>
    <row r="89" spans="1:77" x14ac:dyDescent="0.25">
      <c r="A89" s="7" t="s">
        <v>69</v>
      </c>
      <c r="B89" s="7" t="s">
        <v>105</v>
      </c>
      <c r="C89" s="26"/>
      <c r="D89" s="6" t="str">
        <f>IF(D$4="x",IF( SUMPRODUCT( (Data!$A$2:$A$10002=$A89)*(Data!$B$2:$B$10002=$B89)*(Data!$D$2:$D$10002=D$3)*(Data!$E$2:$E$10002) )=0,"N/A",SUMPRODUCT( (Data!$A$2:$A$10002=$A89)*(Data!$B$2:$B$10002=$B89)*(Data!$D$2:$D$10002=D$3)*(Data!$E$2:$E$10002&lt;=D$5) ) ),"N/A")</f>
        <v>N/A</v>
      </c>
      <c r="E89" s="6" t="str">
        <f>IF(E$4="x",IF( SUMPRODUCT( (Data!$A$2:$A$10002=$A89)*(Data!$B$2:$B$10002=$B89)*(Data!$D$2:$D$10002=E$3)*(Data!$E$2:$E$10002) )=0,"N/A",SUMPRODUCT( (Data!$A$2:$A$10002=$A89)*(Data!$B$2:$B$10002=$B89)*(Data!$D$2:$D$10002=E$3)*(Data!$E$2:$E$10002&lt;=E$5) ) ),"N/A")</f>
        <v>N/A</v>
      </c>
      <c r="F89" s="6" t="str">
        <f>IF(F$4="x",IF( SUMPRODUCT( (Data!$A$2:$A$10002=$A89)*(Data!$B$2:$B$10002=$B89)*(Data!$D$2:$D$10002=F$3)*(Data!$E$2:$E$10002) )=0,"N/A",SUMPRODUCT( (Data!$A$2:$A$10002=$A89)*(Data!$B$2:$B$10002=$B89)*(Data!$D$2:$D$10002=F$3)*(Data!$E$2:$E$10002&lt;=F$5) ) ),"N/A")</f>
        <v>N/A</v>
      </c>
      <c r="G89" s="6" t="str">
        <f>IF(G$4="x",IF( SUMPRODUCT( (Data!$A$2:$A$10002=$A89)*(Data!$B$2:$B$10002=$B89)*(Data!$D$2:$D$10002=G$3)*(Data!$E$2:$E$10002) )=0,"N/A",SUMPRODUCT( (Data!$A$2:$A$10002=$A89)*(Data!$B$2:$B$10002=$B89)*(Data!$D$2:$D$10002=G$3)*(Data!$E$2:$E$10002&lt;=G$5) ) ),"N/A")</f>
        <v>N/A</v>
      </c>
      <c r="H89" s="6" t="str">
        <f>IF(H$4="x",IF( SUMPRODUCT( (Data!$A$2:$A$10002=$A89)*(Data!$B$2:$B$10002=$B89)*(Data!$D$2:$D$10002=H$3)*(Data!$E$2:$E$10002) )=0,"N/A",SUMPRODUCT( (Data!$A$2:$A$10002=$A89)*(Data!$B$2:$B$10002=$B89)*(Data!$D$2:$D$10002=H$3)*(Data!$E$2:$E$10002&lt;=H$5) ) ),"N/A")</f>
        <v>N/A</v>
      </c>
      <c r="I89" s="6" t="str">
        <f>IF(I$4="x",IF( SUMPRODUCT( (Data!$A$2:$A$10002=$A89)*(Data!$B$2:$B$10002=$B89)*(Data!$D$2:$D$10002=I$3)*(Data!$E$2:$E$10002) )=0,"N/A",SUMPRODUCT( (Data!$A$2:$A$10002=$A89)*(Data!$B$2:$B$10002=$B89)*(Data!$D$2:$D$10002=I$3)*(Data!$E$2:$E$10002&lt;=I$5) ) ),"N/A")</f>
        <v>N/A</v>
      </c>
      <c r="J89" s="6">
        <f>IF(J$4="x",IF( SUMPRODUCT( (Data!$A$2:$A$10002=$A89)*(Data!$B$2:$B$10002=$B89)*(Data!$D$2:$D$10002=J$3)*(Data!$E$2:$E$10002) )=0,"N/A",SUMPRODUCT( (Data!$A$2:$A$10002=$A89)*(Data!$B$2:$B$10002=$B89)*(Data!$D$2:$D$10002=J$3)*(Data!$E$2:$E$10002&lt;=J$5) ) ),"N/A")</f>
        <v>1</v>
      </c>
      <c r="K89" s="6" t="str">
        <f>IF(K$4="x",IF( SUMPRODUCT( (Data!$A$2:$A$10002=$A89)*(Data!$B$2:$B$10002=$B89)*(Data!$D$2:$D$10002=K$3)*(Data!$E$2:$E$10002) )=0,"N/A",SUMPRODUCT( (Data!$A$2:$A$10002=$A89)*(Data!$B$2:$B$10002=$B89)*(Data!$D$2:$D$10002=K$3)*(Data!$E$2:$E$10002&lt;=K$5) ) ),"N/A")</f>
        <v>N/A</v>
      </c>
      <c r="L89" s="6" t="str">
        <f>IF(L$4="x",IF( SUMPRODUCT( (Data!$A$2:$A$10002=$A89)*(Data!$B$2:$B$10002=$B89)*(Data!$D$2:$D$10002=L$3)*(Data!$E$2:$E$10002) )=0,"N/A",SUMPRODUCT( (Data!$A$2:$A$10002=$A89)*(Data!$B$2:$B$10002=$B89)*(Data!$D$2:$D$10002=L$3)*(Data!$E$2:$E$10002&lt;=L$5) ) ),"N/A")</f>
        <v>N/A</v>
      </c>
      <c r="M89" s="6" t="str">
        <f>IF(M$4="x",IF( SUMPRODUCT( (Data!$A$2:$A$10002=$A89)*(Data!$B$2:$B$10002=$B89)*(Data!$D$2:$D$10002=M$3)*(Data!$E$2:$E$10002) )=0,"N/A",SUMPRODUCT( (Data!$A$2:$A$10002=$A89)*(Data!$B$2:$B$10002=$B89)*(Data!$D$2:$D$10002=M$3)*(Data!$E$2:$E$10002&lt;=M$5) ) ),"N/A")</f>
        <v>N/A</v>
      </c>
      <c r="N89" s="6">
        <f>IF(N$4="x",IF( SUMPRODUCT( (Data!$A$2:$A$10002=$A89)*(Data!$B$2:$B$10002=$B89)*(Data!$D$2:$D$10002=N$3)*(Data!$E$2:$E$10002) )=0,"N/A",SUMPRODUCT( (Data!$A$2:$A$10002=$A89)*(Data!$B$2:$B$10002=$B89)*(Data!$D$2:$D$10002=N$3)*(Data!$E$2:$E$10002&lt;=N$5) ) ),"N/A")</f>
        <v>1</v>
      </c>
      <c r="O89" s="6" t="str">
        <f>IF(O$4="x",IF( SUMPRODUCT( (Data!$A$2:$A$10002=$A89)*(Data!$B$2:$B$10002=$B89)*(Data!$D$2:$D$10002=O$3)*(Data!$E$2:$E$10002) )=0,"N/A",SUMPRODUCT( (Data!$A$2:$A$10002=$A89)*(Data!$B$2:$B$10002=$B89)*(Data!$D$2:$D$10002=O$3)*(Data!$E$2:$E$10002&lt;=O$5) ) ),"N/A")</f>
        <v>N/A</v>
      </c>
      <c r="P89" s="6" t="str">
        <f>IF(P$4="x",IF( SUMPRODUCT( (Data!$A$2:$A$10002=$A89)*(Data!$B$2:$B$10002=$B89)*(Data!$D$2:$D$10002=P$3)*(Data!$E$2:$E$10002) )=0,"N/A",SUMPRODUCT( (Data!$A$2:$A$10002=$A89)*(Data!$B$2:$B$10002=$B89)*(Data!$D$2:$D$10002=P$3)*(Data!$E$2:$E$10002&lt;=P$5) ) ),"N/A")</f>
        <v>N/A</v>
      </c>
      <c r="Q89" s="6" t="str">
        <f>IF(Q$4="x",IF( SUMPRODUCT( (Data!$A$2:$A$10002=$A89)*(Data!$B$2:$B$10002=$B89)*(Data!$D$2:$D$10002=Q$3)*(Data!$E$2:$E$10002) )=0,"N/A",SUMPRODUCT( (Data!$A$2:$A$10002=$A89)*(Data!$B$2:$B$10002=$B89)*(Data!$D$2:$D$10002=Q$3)*(Data!$E$2:$E$10002&lt;=Q$5) ) ),"N/A")</f>
        <v>N/A</v>
      </c>
      <c r="R89" s="6" t="str">
        <f>IF(R$4="x",IF( SUMPRODUCT( (Data!$A$2:$A$10002=$A89)*(Data!$B$2:$B$10002=$B89)*(Data!$D$2:$D$10002=R$3)*(Data!$E$2:$E$10002) )=0,"N/A",SUMPRODUCT( (Data!$A$2:$A$10002=$A89)*(Data!$B$2:$B$10002=$B89)*(Data!$D$2:$D$10002=R$3)*(Data!$E$2:$E$10002&lt;=R$5) ) ),"N/A")</f>
        <v>N/A</v>
      </c>
      <c r="S89" s="6" t="str">
        <f>IF(S$4="x",IF( SUMPRODUCT( (Data!$A$2:$A$10002=$A89)*(Data!$B$2:$B$10002=$B89)*(Data!$D$2:$D$10002=S$3)*(Data!$E$2:$E$10002) )=0,"N/A",SUMPRODUCT( (Data!$A$2:$A$10002=$A89)*(Data!$B$2:$B$10002=$B89)*(Data!$D$2:$D$10002=S$3)*(Data!$E$2:$E$10002&lt;=S$5) ) ),"N/A")</f>
        <v>N/A</v>
      </c>
      <c r="T89" s="6">
        <f>IF(T$4="x",IF( SUMPRODUCT( (Data!$A$2:$A$10002=$A89)*(Data!$B$2:$B$10002=$B89)*(Data!$D$2:$D$10002=T$3)*(Data!$E$2:$E$10002) )=0,"N/A",SUMPRODUCT( (Data!$A$2:$A$10002=$A89)*(Data!$B$2:$B$10002=$B89)*(Data!$D$2:$D$10002=T$3)*(Data!$E$2:$E$10002&lt;=T$5) ) ),"N/A")</f>
        <v>1</v>
      </c>
      <c r="U89" s="6" t="str">
        <f>IF(U$4="x",IF( SUMPRODUCT( (Data!$A$2:$A$10002=$A89)*(Data!$B$2:$B$10002=$B89)*(Data!$D$2:$D$10002=U$3)*(Data!$E$2:$E$10002) )=0,"N/A",SUMPRODUCT( (Data!$A$2:$A$10002=$A89)*(Data!$B$2:$B$10002=$B89)*(Data!$D$2:$D$10002=U$3)*(Data!$E$2:$E$10002&lt;=U$5) ) ),"N/A")</f>
        <v>N/A</v>
      </c>
      <c r="V89" s="6" t="str">
        <f>IF(V$4="x",IF( SUMPRODUCT( (Data!$A$2:$A$10002=$A89)*(Data!$B$2:$B$10002=$B89)*(Data!$D$2:$D$10002=V$3)*(Data!$E$2:$E$10002) )=0,"N/A",SUMPRODUCT( (Data!$A$2:$A$10002=$A89)*(Data!$B$2:$B$10002=$B89)*(Data!$D$2:$D$10002=V$3)*(Data!$E$2:$E$10002&lt;=V$5) ) ),"N/A")</f>
        <v>N/A</v>
      </c>
      <c r="W89" s="6" t="str">
        <f>IF(W$4="x",IF( SUMPRODUCT( (Data!$A$2:$A$10002=$A89)*(Data!$B$2:$B$10002=$B89)*(Data!$D$2:$D$10002=W$3)*(Data!$E$2:$E$10002) )=0,"N/A",SUMPRODUCT( (Data!$A$2:$A$10002=$A89)*(Data!$B$2:$B$10002=$B89)*(Data!$D$2:$D$10002=W$3)*(Data!$E$2:$E$10002&lt;=W$5) ) ),"N/A")</f>
        <v>N/A</v>
      </c>
      <c r="X89" s="6" t="str">
        <f>IF(X$4="x",IF( SUMPRODUCT( (Data!$A$2:$A$10002=$A89)*(Data!$B$2:$B$10002=$B89)*(Data!$D$2:$D$10002=X$3)*(Data!$E$2:$E$10002) )=0,"N/A",SUMPRODUCT( (Data!$A$2:$A$10002=$A89)*(Data!$B$2:$B$10002=$B89)*(Data!$D$2:$D$10002=X$3)*(Data!$E$2:$E$10002&lt;=X$5) ) ),"N/A")</f>
        <v>N/A</v>
      </c>
      <c r="Y89" s="6">
        <f t="shared" si="100"/>
        <v>1</v>
      </c>
      <c r="AD89" s="6" t="str">
        <f>IF(AD$4="x",IF( SUMPRODUCT( (Data!$A$2:$A$10002=$A89)*(Data!$B$2:$B$10002=$B89)*(Data!$D$2:$D$10002=AD$3)*(Data!$E$2:$E$10002) )=0,"N/A",SUMPRODUCT( (Data!$A$2:$A$10002=$A89)*(Data!$B$2:$B$10002=$B89)*(Data!$D$2:$D$10002=AD$3)*(Data!$F$2:$F$10002&lt;=AD$5) ) ),"N/A")</f>
        <v>N/A</v>
      </c>
      <c r="AE89" s="6" t="str">
        <f>IF(AE$4="x",IF( SUMPRODUCT( (Data!$A$2:$A$10002=$A89)*(Data!$B$2:$B$10002=$B89)*(Data!$D$2:$D$10002=AE$3)*(Data!$E$2:$E$10002) )=0,"N/A",SUMPRODUCT( (Data!$A$2:$A$10002=$A89)*(Data!$B$2:$B$10002=$B89)*(Data!$D$2:$D$10002=AE$3)*(Data!$F$2:$F$10002&lt;=AE$5) ) ),"N/A")</f>
        <v>N/A</v>
      </c>
      <c r="AF89" s="6" t="str">
        <f>IF(AF$4="x",IF( SUMPRODUCT( (Data!$A$2:$A$10002=$A89)*(Data!$B$2:$B$10002=$B89)*(Data!$D$2:$D$10002=AF$3)*(Data!$E$2:$E$10002) )=0,"N/A",SUMPRODUCT( (Data!$A$2:$A$10002=$A89)*(Data!$B$2:$B$10002=$B89)*(Data!$D$2:$D$10002=AF$3)*(Data!$F$2:$F$10002&lt;=AF$5) ) ),"N/A")</f>
        <v>N/A</v>
      </c>
      <c r="AG89" s="6" t="str">
        <f>IF(AG$4="x",IF( SUMPRODUCT( (Data!$A$2:$A$10002=$A89)*(Data!$B$2:$B$10002=$B89)*(Data!$D$2:$D$10002=AG$3)*(Data!$E$2:$E$10002) )=0,"N/A",SUMPRODUCT( (Data!$A$2:$A$10002=$A89)*(Data!$B$2:$B$10002=$B89)*(Data!$D$2:$D$10002=AG$3)*(Data!$F$2:$F$10002&lt;=AG$5) ) ),"N/A")</f>
        <v>N/A</v>
      </c>
      <c r="AH89" s="6" t="str">
        <f>IF(AH$4="x",IF( SUMPRODUCT( (Data!$A$2:$A$10002=$A89)*(Data!$B$2:$B$10002=$B89)*(Data!$D$2:$D$10002=AH$3)*(Data!$E$2:$E$10002) )=0,"N/A",SUMPRODUCT( (Data!$A$2:$A$10002=$A89)*(Data!$B$2:$B$10002=$B89)*(Data!$D$2:$D$10002=AH$3)*(Data!$F$2:$F$10002&lt;=AH$5) ) ),"N/A")</f>
        <v>N/A</v>
      </c>
      <c r="AI89" s="6" t="str">
        <f>IF(AI$4="x",IF( SUMPRODUCT( (Data!$A$2:$A$10002=$A89)*(Data!$B$2:$B$10002=$B89)*(Data!$D$2:$D$10002=AI$3)*(Data!$E$2:$E$10002) )=0,"N/A",SUMPRODUCT( (Data!$A$2:$A$10002=$A89)*(Data!$B$2:$B$10002=$B89)*(Data!$D$2:$D$10002=AI$3)*(Data!$F$2:$F$10002&lt;=AI$5) ) ),"N/A")</f>
        <v>N/A</v>
      </c>
      <c r="AJ89" s="6">
        <f>IF(AJ$4="x",IF( SUMPRODUCT( (Data!$A$2:$A$10002=$A89)*(Data!$B$2:$B$10002=$B89)*(Data!$D$2:$D$10002=AJ$3)*(Data!$E$2:$E$10002) )=0,"N/A",SUMPRODUCT( (Data!$A$2:$A$10002=$A89)*(Data!$B$2:$B$10002=$B89)*(Data!$D$2:$D$10002=AJ$3)*(Data!$F$2:$F$10002&lt;=AJ$5) ) ),"N/A")</f>
        <v>1</v>
      </c>
      <c r="AK89" s="6" t="str">
        <f>IF(AK$4="x",IF( SUMPRODUCT( (Data!$A$2:$A$10002=$A89)*(Data!$B$2:$B$10002=$B89)*(Data!$D$2:$D$10002=AK$3)*(Data!$E$2:$E$10002) )=0,"N/A",SUMPRODUCT( (Data!$A$2:$A$10002=$A89)*(Data!$B$2:$B$10002=$B89)*(Data!$D$2:$D$10002=AK$3)*(Data!$F$2:$F$10002&lt;=AK$5) ) ),"N/A")</f>
        <v>N/A</v>
      </c>
      <c r="AL89" s="6" t="str">
        <f>IF(AL$4="x",IF( SUMPRODUCT( (Data!$A$2:$A$10002=$A89)*(Data!$B$2:$B$10002=$B89)*(Data!$D$2:$D$10002=AL$3)*(Data!$E$2:$E$10002) )=0,"N/A",SUMPRODUCT( (Data!$A$2:$A$10002=$A89)*(Data!$B$2:$B$10002=$B89)*(Data!$D$2:$D$10002=AL$3)*(Data!$F$2:$F$10002&lt;=AL$5) ) ),"N/A")</f>
        <v>N/A</v>
      </c>
      <c r="AM89" s="6" t="str">
        <f>IF(AM$4="x",IF( SUMPRODUCT( (Data!$A$2:$A$10002=$A89)*(Data!$B$2:$B$10002=$B89)*(Data!$D$2:$D$10002=AM$3)*(Data!$E$2:$E$10002) )=0,"N/A",SUMPRODUCT( (Data!$A$2:$A$10002=$A89)*(Data!$B$2:$B$10002=$B89)*(Data!$D$2:$D$10002=AM$3)*(Data!$F$2:$F$10002&lt;=AM$5) ) ),"N/A")</f>
        <v>N/A</v>
      </c>
      <c r="AN89" s="6">
        <f>IF(AN$4="x",IF( SUMPRODUCT( (Data!$A$2:$A$10002=$A89)*(Data!$B$2:$B$10002=$B89)*(Data!$D$2:$D$10002=AN$3)*(Data!$E$2:$E$10002) )=0,"N/A",SUMPRODUCT( (Data!$A$2:$A$10002=$A89)*(Data!$B$2:$B$10002=$B89)*(Data!$D$2:$D$10002=AN$3)*(Data!$F$2:$F$10002&lt;=AN$5) ) ),"N/A")</f>
        <v>1</v>
      </c>
      <c r="AO89" s="6" t="str">
        <f>IF(AO$4="x",IF( SUMPRODUCT( (Data!$A$2:$A$10002=$A89)*(Data!$B$2:$B$10002=$B89)*(Data!$D$2:$D$10002=AO$3)*(Data!$E$2:$E$10002) )=0,"N/A",SUMPRODUCT( (Data!$A$2:$A$10002=$A89)*(Data!$B$2:$B$10002=$B89)*(Data!$D$2:$D$10002=AO$3)*(Data!$F$2:$F$10002&lt;=AO$5) ) ),"N/A")</f>
        <v>N/A</v>
      </c>
      <c r="AP89" s="6" t="str">
        <f>IF(AP$4="x",IF( SUMPRODUCT( (Data!$A$2:$A$10002=$A89)*(Data!$B$2:$B$10002=$B89)*(Data!$D$2:$D$10002=AP$3)*(Data!$E$2:$E$10002) )=0,"N/A",SUMPRODUCT( (Data!$A$2:$A$10002=$A89)*(Data!$B$2:$B$10002=$B89)*(Data!$D$2:$D$10002=AP$3)*(Data!$F$2:$F$10002&lt;=AP$5) ) ),"N/A")</f>
        <v>N/A</v>
      </c>
      <c r="AQ89" s="6" t="str">
        <f>IF(AQ$4="x",IF( SUMPRODUCT( (Data!$A$2:$A$10002=$A89)*(Data!$B$2:$B$10002=$B89)*(Data!$D$2:$D$10002=AQ$3)*(Data!$E$2:$E$10002) )=0,"N/A",SUMPRODUCT( (Data!$A$2:$A$10002=$A89)*(Data!$B$2:$B$10002=$B89)*(Data!$D$2:$D$10002=AQ$3)*(Data!$F$2:$F$10002&lt;=AQ$5) ) ),"N/A")</f>
        <v>N/A</v>
      </c>
      <c r="AR89" s="6" t="str">
        <f>IF(AR$4="x",IF( SUMPRODUCT( (Data!$A$2:$A$10002=$A89)*(Data!$B$2:$B$10002=$B89)*(Data!$D$2:$D$10002=AR$3)*(Data!$E$2:$E$10002) )=0,"N/A",SUMPRODUCT( (Data!$A$2:$A$10002=$A89)*(Data!$B$2:$B$10002=$B89)*(Data!$D$2:$D$10002=AR$3)*(Data!$F$2:$F$10002&lt;=AR$5) ) ),"N/A")</f>
        <v>N/A</v>
      </c>
      <c r="AS89" s="6" t="str">
        <f>IF(AS$4="x",IF( SUMPRODUCT( (Data!$A$2:$A$10002=$A89)*(Data!$B$2:$B$10002=$B89)*(Data!$D$2:$D$10002=AS$3)*(Data!$E$2:$E$10002) )=0,"N/A",SUMPRODUCT( (Data!$A$2:$A$10002=$A89)*(Data!$B$2:$B$10002=$B89)*(Data!$D$2:$D$10002=AS$3)*(Data!$F$2:$F$10002&lt;=AS$5) ) ),"N/A")</f>
        <v>N/A</v>
      </c>
      <c r="AT89" s="6">
        <f>IF(AT$4="x",IF( SUMPRODUCT( (Data!$A$2:$A$10002=$A89)*(Data!$B$2:$B$10002=$B89)*(Data!$D$2:$D$10002=AT$3)*(Data!$E$2:$E$10002) )=0,"N/A",SUMPRODUCT( (Data!$A$2:$A$10002=$A89)*(Data!$B$2:$B$10002=$B89)*(Data!$D$2:$D$10002=AT$3)*(Data!$F$2:$F$10002&lt;=AT$5) ) ),"N/A")</f>
        <v>1</v>
      </c>
      <c r="AU89" s="6" t="str">
        <f>IF(AU$4="x",IF( SUMPRODUCT( (Data!$A$2:$A$10002=$A89)*(Data!$B$2:$B$10002=$B89)*(Data!$D$2:$D$10002=AU$3)*(Data!$E$2:$E$10002) )=0,"N/A",SUMPRODUCT( (Data!$A$2:$A$10002=$A89)*(Data!$B$2:$B$10002=$B89)*(Data!$D$2:$D$10002=AU$3)*(Data!$F$2:$F$10002&lt;=AU$5) ) ),"N/A")</f>
        <v>N/A</v>
      </c>
      <c r="AV89" s="6" t="str">
        <f>IF(AV$4="x",IF( SUMPRODUCT( (Data!$A$2:$A$10002=$A89)*(Data!$B$2:$B$10002=$B89)*(Data!$D$2:$D$10002=AV$3)*(Data!$E$2:$E$10002) )=0,"N/A",SUMPRODUCT( (Data!$A$2:$A$10002=$A89)*(Data!$B$2:$B$10002=$B89)*(Data!$D$2:$D$10002=AV$3)*(Data!$F$2:$F$10002&lt;=AV$5) ) ),"N/A")</f>
        <v>N/A</v>
      </c>
      <c r="AW89" s="6" t="str">
        <f>IF(AW$4="x",IF( SUMPRODUCT( (Data!$A$2:$A$10002=$A89)*(Data!$B$2:$B$10002=$B89)*(Data!$D$2:$D$10002=AW$3)*(Data!$E$2:$E$10002) )=0,"N/A",SUMPRODUCT( (Data!$A$2:$A$10002=$A89)*(Data!$B$2:$B$10002=$B89)*(Data!$D$2:$D$10002=AW$3)*(Data!$F$2:$F$10002&lt;=AW$5) ) ),"N/A")</f>
        <v>N/A</v>
      </c>
      <c r="AX89" s="6" t="str">
        <f>IF(AX$4="x",IF( SUMPRODUCT( (Data!$A$2:$A$10002=$A89)*(Data!$B$2:$B$10002=$B89)*(Data!$D$2:$D$10002=AX$3)*(Data!$E$2:$E$10002) )=0,"N/A",SUMPRODUCT( (Data!$A$2:$A$10002=$A89)*(Data!$B$2:$B$10002=$B89)*(Data!$D$2:$D$10002=AX$3)*(Data!$F$2:$F$10002&lt;=AX$5) ) ),"N/A")</f>
        <v>N/A</v>
      </c>
      <c r="AY89" s="6">
        <f t="shared" si="101"/>
        <v>1</v>
      </c>
      <c r="BD89" s="6" t="str">
        <f t="shared" si="102"/>
        <v>N/A</v>
      </c>
      <c r="BE89" s="6" t="str">
        <f t="shared" si="103"/>
        <v>N/A</v>
      </c>
      <c r="BF89" s="6" t="str">
        <f t="shared" si="104"/>
        <v>N/A</v>
      </c>
      <c r="BG89" s="6" t="str">
        <f t="shared" si="105"/>
        <v>N/A</v>
      </c>
      <c r="BH89" s="6" t="str">
        <f t="shared" si="106"/>
        <v>N/A</v>
      </c>
      <c r="BI89" s="6" t="str">
        <f t="shared" si="107"/>
        <v>N/A</v>
      </c>
      <c r="BJ89" s="6">
        <f t="shared" si="108"/>
        <v>1</v>
      </c>
      <c r="BK89" s="6" t="str">
        <f t="shared" si="109"/>
        <v>N/A</v>
      </c>
      <c r="BL89" s="6" t="str">
        <f t="shared" si="110"/>
        <v>N/A</v>
      </c>
      <c r="BM89" s="6" t="str">
        <f t="shared" si="111"/>
        <v>N/A</v>
      </c>
      <c r="BN89" s="6">
        <f t="shared" si="112"/>
        <v>1</v>
      </c>
      <c r="BO89" s="6" t="str">
        <f t="shared" si="113"/>
        <v>N/A</v>
      </c>
      <c r="BP89" s="6" t="str">
        <f t="shared" si="114"/>
        <v>N/A</v>
      </c>
      <c r="BQ89" s="6" t="str">
        <f t="shared" si="115"/>
        <v>N/A</v>
      </c>
      <c r="BR89" s="6" t="str">
        <f t="shared" si="116"/>
        <v>N/A</v>
      </c>
      <c r="BS89" s="6" t="str">
        <f t="shared" si="117"/>
        <v>N/A</v>
      </c>
      <c r="BT89" s="6">
        <f t="shared" si="118"/>
        <v>1</v>
      </c>
      <c r="BU89" s="6" t="str">
        <f t="shared" si="119"/>
        <v>N/A</v>
      </c>
      <c r="BV89" s="6" t="str">
        <f t="shared" si="120"/>
        <v>N/A</v>
      </c>
      <c r="BW89" s="6" t="str">
        <f t="shared" si="121"/>
        <v>N/A</v>
      </c>
      <c r="BX89" s="6" t="str">
        <f t="shared" si="122"/>
        <v>N/A</v>
      </c>
      <c r="BY89" s="6">
        <f t="shared" si="123"/>
        <v>1</v>
      </c>
    </row>
    <row r="90" spans="1:77" x14ac:dyDescent="0.25">
      <c r="A90" s="7" t="s">
        <v>70</v>
      </c>
      <c r="B90" s="7" t="s">
        <v>105</v>
      </c>
      <c r="C90" s="26"/>
      <c r="D90" s="6" t="str">
        <f>IF(D$4="x",IF( SUMPRODUCT( (Data!$A$2:$A$10002=$A90)*(Data!$B$2:$B$10002=$B90)*(Data!$D$2:$D$10002=D$3)*(Data!$E$2:$E$10002) )=0,"N/A",SUMPRODUCT( (Data!$A$2:$A$10002=$A90)*(Data!$B$2:$B$10002=$B90)*(Data!$D$2:$D$10002=D$3)*(Data!$E$2:$E$10002&lt;=D$5) ) ),"N/A")</f>
        <v>N/A</v>
      </c>
      <c r="E90" s="6" t="str">
        <f>IF(E$4="x",IF( SUMPRODUCT( (Data!$A$2:$A$10002=$A90)*(Data!$B$2:$B$10002=$B90)*(Data!$D$2:$D$10002=E$3)*(Data!$E$2:$E$10002) )=0,"N/A",SUMPRODUCT( (Data!$A$2:$A$10002=$A90)*(Data!$B$2:$B$10002=$B90)*(Data!$D$2:$D$10002=E$3)*(Data!$E$2:$E$10002&lt;=E$5) ) ),"N/A")</f>
        <v>N/A</v>
      </c>
      <c r="F90" s="6" t="str">
        <f>IF(F$4="x",IF( SUMPRODUCT( (Data!$A$2:$A$10002=$A90)*(Data!$B$2:$B$10002=$B90)*(Data!$D$2:$D$10002=F$3)*(Data!$E$2:$E$10002) )=0,"N/A",SUMPRODUCT( (Data!$A$2:$A$10002=$A90)*(Data!$B$2:$B$10002=$B90)*(Data!$D$2:$D$10002=F$3)*(Data!$E$2:$E$10002&lt;=F$5) ) ),"N/A")</f>
        <v>N/A</v>
      </c>
      <c r="G90" s="6" t="str">
        <f>IF(G$4="x",IF( SUMPRODUCT( (Data!$A$2:$A$10002=$A90)*(Data!$B$2:$B$10002=$B90)*(Data!$D$2:$D$10002=G$3)*(Data!$E$2:$E$10002) )=0,"N/A",SUMPRODUCT( (Data!$A$2:$A$10002=$A90)*(Data!$B$2:$B$10002=$B90)*(Data!$D$2:$D$10002=G$3)*(Data!$E$2:$E$10002&lt;=G$5) ) ),"N/A")</f>
        <v>N/A</v>
      </c>
      <c r="H90" s="6" t="str">
        <f>IF(H$4="x",IF( SUMPRODUCT( (Data!$A$2:$A$10002=$A90)*(Data!$B$2:$B$10002=$B90)*(Data!$D$2:$D$10002=H$3)*(Data!$E$2:$E$10002) )=0,"N/A",SUMPRODUCT( (Data!$A$2:$A$10002=$A90)*(Data!$B$2:$B$10002=$B90)*(Data!$D$2:$D$10002=H$3)*(Data!$E$2:$E$10002&lt;=H$5) ) ),"N/A")</f>
        <v>N/A</v>
      </c>
      <c r="I90" s="6" t="str">
        <f>IF(I$4="x",IF( SUMPRODUCT( (Data!$A$2:$A$10002=$A90)*(Data!$B$2:$B$10002=$B90)*(Data!$D$2:$D$10002=I$3)*(Data!$E$2:$E$10002) )=0,"N/A",SUMPRODUCT( (Data!$A$2:$A$10002=$A90)*(Data!$B$2:$B$10002=$B90)*(Data!$D$2:$D$10002=I$3)*(Data!$E$2:$E$10002&lt;=I$5) ) ),"N/A")</f>
        <v>N/A</v>
      </c>
      <c r="J90" s="6">
        <f>IF(J$4="x",IF( SUMPRODUCT( (Data!$A$2:$A$10002=$A90)*(Data!$B$2:$B$10002=$B90)*(Data!$D$2:$D$10002=J$3)*(Data!$E$2:$E$10002) )=0,"N/A",SUMPRODUCT( (Data!$A$2:$A$10002=$A90)*(Data!$B$2:$B$10002=$B90)*(Data!$D$2:$D$10002=J$3)*(Data!$E$2:$E$10002&lt;=J$5) ) ),"N/A")</f>
        <v>1</v>
      </c>
      <c r="K90" s="6" t="str">
        <f>IF(K$4="x",IF( SUMPRODUCT( (Data!$A$2:$A$10002=$A90)*(Data!$B$2:$B$10002=$B90)*(Data!$D$2:$D$10002=K$3)*(Data!$E$2:$E$10002) )=0,"N/A",SUMPRODUCT( (Data!$A$2:$A$10002=$A90)*(Data!$B$2:$B$10002=$B90)*(Data!$D$2:$D$10002=K$3)*(Data!$E$2:$E$10002&lt;=K$5) ) ),"N/A")</f>
        <v>N/A</v>
      </c>
      <c r="L90" s="6" t="str">
        <f>IF(L$4="x",IF( SUMPRODUCT( (Data!$A$2:$A$10002=$A90)*(Data!$B$2:$B$10002=$B90)*(Data!$D$2:$D$10002=L$3)*(Data!$E$2:$E$10002) )=0,"N/A",SUMPRODUCT( (Data!$A$2:$A$10002=$A90)*(Data!$B$2:$B$10002=$B90)*(Data!$D$2:$D$10002=L$3)*(Data!$E$2:$E$10002&lt;=L$5) ) ),"N/A")</f>
        <v>N/A</v>
      </c>
      <c r="M90" s="6" t="str">
        <f>IF(M$4="x",IF( SUMPRODUCT( (Data!$A$2:$A$10002=$A90)*(Data!$B$2:$B$10002=$B90)*(Data!$D$2:$D$10002=M$3)*(Data!$E$2:$E$10002) )=0,"N/A",SUMPRODUCT( (Data!$A$2:$A$10002=$A90)*(Data!$B$2:$B$10002=$B90)*(Data!$D$2:$D$10002=M$3)*(Data!$E$2:$E$10002&lt;=M$5) ) ),"N/A")</f>
        <v>N/A</v>
      </c>
      <c r="N90" s="6">
        <f>IF(N$4="x",IF( SUMPRODUCT( (Data!$A$2:$A$10002=$A90)*(Data!$B$2:$B$10002=$B90)*(Data!$D$2:$D$10002=N$3)*(Data!$E$2:$E$10002) )=0,"N/A",SUMPRODUCT( (Data!$A$2:$A$10002=$A90)*(Data!$B$2:$B$10002=$B90)*(Data!$D$2:$D$10002=N$3)*(Data!$E$2:$E$10002&lt;=N$5) ) ),"N/A")</f>
        <v>1</v>
      </c>
      <c r="O90" s="6" t="str">
        <f>IF(O$4="x",IF( SUMPRODUCT( (Data!$A$2:$A$10002=$A90)*(Data!$B$2:$B$10002=$B90)*(Data!$D$2:$D$10002=O$3)*(Data!$E$2:$E$10002) )=0,"N/A",SUMPRODUCT( (Data!$A$2:$A$10002=$A90)*(Data!$B$2:$B$10002=$B90)*(Data!$D$2:$D$10002=O$3)*(Data!$E$2:$E$10002&lt;=O$5) ) ),"N/A")</f>
        <v>N/A</v>
      </c>
      <c r="P90" s="6" t="str">
        <f>IF(P$4="x",IF( SUMPRODUCT( (Data!$A$2:$A$10002=$A90)*(Data!$B$2:$B$10002=$B90)*(Data!$D$2:$D$10002=P$3)*(Data!$E$2:$E$10002) )=0,"N/A",SUMPRODUCT( (Data!$A$2:$A$10002=$A90)*(Data!$B$2:$B$10002=$B90)*(Data!$D$2:$D$10002=P$3)*(Data!$E$2:$E$10002&lt;=P$5) ) ),"N/A")</f>
        <v>N/A</v>
      </c>
      <c r="Q90" s="6" t="str">
        <f>IF(Q$4="x",IF( SUMPRODUCT( (Data!$A$2:$A$10002=$A90)*(Data!$B$2:$B$10002=$B90)*(Data!$D$2:$D$10002=Q$3)*(Data!$E$2:$E$10002) )=0,"N/A",SUMPRODUCT( (Data!$A$2:$A$10002=$A90)*(Data!$B$2:$B$10002=$B90)*(Data!$D$2:$D$10002=Q$3)*(Data!$E$2:$E$10002&lt;=Q$5) ) ),"N/A")</f>
        <v>N/A</v>
      </c>
      <c r="R90" s="6" t="str">
        <f>IF(R$4="x",IF( SUMPRODUCT( (Data!$A$2:$A$10002=$A90)*(Data!$B$2:$B$10002=$B90)*(Data!$D$2:$D$10002=R$3)*(Data!$E$2:$E$10002) )=0,"N/A",SUMPRODUCT( (Data!$A$2:$A$10002=$A90)*(Data!$B$2:$B$10002=$B90)*(Data!$D$2:$D$10002=R$3)*(Data!$E$2:$E$10002&lt;=R$5) ) ),"N/A")</f>
        <v>N/A</v>
      </c>
      <c r="S90" s="6" t="str">
        <f>IF(S$4="x",IF( SUMPRODUCT( (Data!$A$2:$A$10002=$A90)*(Data!$B$2:$B$10002=$B90)*(Data!$D$2:$D$10002=S$3)*(Data!$E$2:$E$10002) )=0,"N/A",SUMPRODUCT( (Data!$A$2:$A$10002=$A90)*(Data!$B$2:$B$10002=$B90)*(Data!$D$2:$D$10002=S$3)*(Data!$E$2:$E$10002&lt;=S$5) ) ),"N/A")</f>
        <v>N/A</v>
      </c>
      <c r="T90" s="6">
        <f>IF(T$4="x",IF( SUMPRODUCT( (Data!$A$2:$A$10002=$A90)*(Data!$B$2:$B$10002=$B90)*(Data!$D$2:$D$10002=T$3)*(Data!$E$2:$E$10002) )=0,"N/A",SUMPRODUCT( (Data!$A$2:$A$10002=$A90)*(Data!$B$2:$B$10002=$B90)*(Data!$D$2:$D$10002=T$3)*(Data!$E$2:$E$10002&lt;=T$5) ) ),"N/A")</f>
        <v>1</v>
      </c>
      <c r="U90" s="6" t="str">
        <f>IF(U$4="x",IF( SUMPRODUCT( (Data!$A$2:$A$10002=$A90)*(Data!$B$2:$B$10002=$B90)*(Data!$D$2:$D$10002=U$3)*(Data!$E$2:$E$10002) )=0,"N/A",SUMPRODUCT( (Data!$A$2:$A$10002=$A90)*(Data!$B$2:$B$10002=$B90)*(Data!$D$2:$D$10002=U$3)*(Data!$E$2:$E$10002&lt;=U$5) ) ),"N/A")</f>
        <v>N/A</v>
      </c>
      <c r="V90" s="6" t="str">
        <f>IF(V$4="x",IF( SUMPRODUCT( (Data!$A$2:$A$10002=$A90)*(Data!$B$2:$B$10002=$B90)*(Data!$D$2:$D$10002=V$3)*(Data!$E$2:$E$10002) )=0,"N/A",SUMPRODUCT( (Data!$A$2:$A$10002=$A90)*(Data!$B$2:$B$10002=$B90)*(Data!$D$2:$D$10002=V$3)*(Data!$E$2:$E$10002&lt;=V$5) ) ),"N/A")</f>
        <v>N/A</v>
      </c>
      <c r="W90" s="6" t="str">
        <f>IF(W$4="x",IF( SUMPRODUCT( (Data!$A$2:$A$10002=$A90)*(Data!$B$2:$B$10002=$B90)*(Data!$D$2:$D$10002=W$3)*(Data!$E$2:$E$10002) )=0,"N/A",SUMPRODUCT( (Data!$A$2:$A$10002=$A90)*(Data!$B$2:$B$10002=$B90)*(Data!$D$2:$D$10002=W$3)*(Data!$E$2:$E$10002&lt;=W$5) ) ),"N/A")</f>
        <v>N/A</v>
      </c>
      <c r="X90" s="6" t="str">
        <f>IF(X$4="x",IF( SUMPRODUCT( (Data!$A$2:$A$10002=$A90)*(Data!$B$2:$B$10002=$B90)*(Data!$D$2:$D$10002=X$3)*(Data!$E$2:$E$10002) )=0,"N/A",SUMPRODUCT( (Data!$A$2:$A$10002=$A90)*(Data!$B$2:$B$10002=$B90)*(Data!$D$2:$D$10002=X$3)*(Data!$E$2:$E$10002&lt;=X$5) ) ),"N/A")</f>
        <v>N/A</v>
      </c>
      <c r="Y90" s="6">
        <f t="shared" si="100"/>
        <v>1</v>
      </c>
      <c r="AD90" s="6" t="str">
        <f>IF(AD$4="x",IF( SUMPRODUCT( (Data!$A$2:$A$10002=$A90)*(Data!$B$2:$B$10002=$B90)*(Data!$D$2:$D$10002=AD$3)*(Data!$E$2:$E$10002) )=0,"N/A",SUMPRODUCT( (Data!$A$2:$A$10002=$A90)*(Data!$B$2:$B$10002=$B90)*(Data!$D$2:$D$10002=AD$3)*(Data!$F$2:$F$10002&lt;=AD$5) ) ),"N/A")</f>
        <v>N/A</v>
      </c>
      <c r="AE90" s="6" t="str">
        <f>IF(AE$4="x",IF( SUMPRODUCT( (Data!$A$2:$A$10002=$A90)*(Data!$B$2:$B$10002=$B90)*(Data!$D$2:$D$10002=AE$3)*(Data!$E$2:$E$10002) )=0,"N/A",SUMPRODUCT( (Data!$A$2:$A$10002=$A90)*(Data!$B$2:$B$10002=$B90)*(Data!$D$2:$D$10002=AE$3)*(Data!$F$2:$F$10002&lt;=AE$5) ) ),"N/A")</f>
        <v>N/A</v>
      </c>
      <c r="AF90" s="6" t="str">
        <f>IF(AF$4="x",IF( SUMPRODUCT( (Data!$A$2:$A$10002=$A90)*(Data!$B$2:$B$10002=$B90)*(Data!$D$2:$D$10002=AF$3)*(Data!$E$2:$E$10002) )=0,"N/A",SUMPRODUCT( (Data!$A$2:$A$10002=$A90)*(Data!$B$2:$B$10002=$B90)*(Data!$D$2:$D$10002=AF$3)*(Data!$F$2:$F$10002&lt;=AF$5) ) ),"N/A")</f>
        <v>N/A</v>
      </c>
      <c r="AG90" s="6" t="str">
        <f>IF(AG$4="x",IF( SUMPRODUCT( (Data!$A$2:$A$10002=$A90)*(Data!$B$2:$B$10002=$B90)*(Data!$D$2:$D$10002=AG$3)*(Data!$E$2:$E$10002) )=0,"N/A",SUMPRODUCT( (Data!$A$2:$A$10002=$A90)*(Data!$B$2:$B$10002=$B90)*(Data!$D$2:$D$10002=AG$3)*(Data!$F$2:$F$10002&lt;=AG$5) ) ),"N/A")</f>
        <v>N/A</v>
      </c>
      <c r="AH90" s="6" t="str">
        <f>IF(AH$4="x",IF( SUMPRODUCT( (Data!$A$2:$A$10002=$A90)*(Data!$B$2:$B$10002=$B90)*(Data!$D$2:$D$10002=AH$3)*(Data!$E$2:$E$10002) )=0,"N/A",SUMPRODUCT( (Data!$A$2:$A$10002=$A90)*(Data!$B$2:$B$10002=$B90)*(Data!$D$2:$D$10002=AH$3)*(Data!$F$2:$F$10002&lt;=AH$5) ) ),"N/A")</f>
        <v>N/A</v>
      </c>
      <c r="AI90" s="6" t="str">
        <f>IF(AI$4="x",IF( SUMPRODUCT( (Data!$A$2:$A$10002=$A90)*(Data!$B$2:$B$10002=$B90)*(Data!$D$2:$D$10002=AI$3)*(Data!$E$2:$E$10002) )=0,"N/A",SUMPRODUCT( (Data!$A$2:$A$10002=$A90)*(Data!$B$2:$B$10002=$B90)*(Data!$D$2:$D$10002=AI$3)*(Data!$F$2:$F$10002&lt;=AI$5) ) ),"N/A")</f>
        <v>N/A</v>
      </c>
      <c r="AJ90" s="6">
        <f>IF(AJ$4="x",IF( SUMPRODUCT( (Data!$A$2:$A$10002=$A90)*(Data!$B$2:$B$10002=$B90)*(Data!$D$2:$D$10002=AJ$3)*(Data!$E$2:$E$10002) )=0,"N/A",SUMPRODUCT( (Data!$A$2:$A$10002=$A90)*(Data!$B$2:$B$10002=$B90)*(Data!$D$2:$D$10002=AJ$3)*(Data!$F$2:$F$10002&lt;=AJ$5) ) ),"N/A")</f>
        <v>1</v>
      </c>
      <c r="AK90" s="6" t="str">
        <f>IF(AK$4="x",IF( SUMPRODUCT( (Data!$A$2:$A$10002=$A90)*(Data!$B$2:$B$10002=$B90)*(Data!$D$2:$D$10002=AK$3)*(Data!$E$2:$E$10002) )=0,"N/A",SUMPRODUCT( (Data!$A$2:$A$10002=$A90)*(Data!$B$2:$B$10002=$B90)*(Data!$D$2:$D$10002=AK$3)*(Data!$F$2:$F$10002&lt;=AK$5) ) ),"N/A")</f>
        <v>N/A</v>
      </c>
      <c r="AL90" s="6" t="str">
        <f>IF(AL$4="x",IF( SUMPRODUCT( (Data!$A$2:$A$10002=$A90)*(Data!$B$2:$B$10002=$B90)*(Data!$D$2:$D$10002=AL$3)*(Data!$E$2:$E$10002) )=0,"N/A",SUMPRODUCT( (Data!$A$2:$A$10002=$A90)*(Data!$B$2:$B$10002=$B90)*(Data!$D$2:$D$10002=AL$3)*(Data!$F$2:$F$10002&lt;=AL$5) ) ),"N/A")</f>
        <v>N/A</v>
      </c>
      <c r="AM90" s="6" t="str">
        <f>IF(AM$4="x",IF( SUMPRODUCT( (Data!$A$2:$A$10002=$A90)*(Data!$B$2:$B$10002=$B90)*(Data!$D$2:$D$10002=AM$3)*(Data!$E$2:$E$10002) )=0,"N/A",SUMPRODUCT( (Data!$A$2:$A$10002=$A90)*(Data!$B$2:$B$10002=$B90)*(Data!$D$2:$D$10002=AM$3)*(Data!$F$2:$F$10002&lt;=AM$5) ) ),"N/A")</f>
        <v>N/A</v>
      </c>
      <c r="AN90" s="6">
        <f>IF(AN$4="x",IF( SUMPRODUCT( (Data!$A$2:$A$10002=$A90)*(Data!$B$2:$B$10002=$B90)*(Data!$D$2:$D$10002=AN$3)*(Data!$E$2:$E$10002) )=0,"N/A",SUMPRODUCT( (Data!$A$2:$A$10002=$A90)*(Data!$B$2:$B$10002=$B90)*(Data!$D$2:$D$10002=AN$3)*(Data!$F$2:$F$10002&lt;=AN$5) ) ),"N/A")</f>
        <v>1</v>
      </c>
      <c r="AO90" s="6" t="str">
        <f>IF(AO$4="x",IF( SUMPRODUCT( (Data!$A$2:$A$10002=$A90)*(Data!$B$2:$B$10002=$B90)*(Data!$D$2:$D$10002=AO$3)*(Data!$E$2:$E$10002) )=0,"N/A",SUMPRODUCT( (Data!$A$2:$A$10002=$A90)*(Data!$B$2:$B$10002=$B90)*(Data!$D$2:$D$10002=AO$3)*(Data!$F$2:$F$10002&lt;=AO$5) ) ),"N/A")</f>
        <v>N/A</v>
      </c>
      <c r="AP90" s="6" t="str">
        <f>IF(AP$4="x",IF( SUMPRODUCT( (Data!$A$2:$A$10002=$A90)*(Data!$B$2:$B$10002=$B90)*(Data!$D$2:$D$10002=AP$3)*(Data!$E$2:$E$10002) )=0,"N/A",SUMPRODUCT( (Data!$A$2:$A$10002=$A90)*(Data!$B$2:$B$10002=$B90)*(Data!$D$2:$D$10002=AP$3)*(Data!$F$2:$F$10002&lt;=AP$5) ) ),"N/A")</f>
        <v>N/A</v>
      </c>
      <c r="AQ90" s="6" t="str">
        <f>IF(AQ$4="x",IF( SUMPRODUCT( (Data!$A$2:$A$10002=$A90)*(Data!$B$2:$B$10002=$B90)*(Data!$D$2:$D$10002=AQ$3)*(Data!$E$2:$E$10002) )=0,"N/A",SUMPRODUCT( (Data!$A$2:$A$10002=$A90)*(Data!$B$2:$B$10002=$B90)*(Data!$D$2:$D$10002=AQ$3)*(Data!$F$2:$F$10002&lt;=AQ$5) ) ),"N/A")</f>
        <v>N/A</v>
      </c>
      <c r="AR90" s="6" t="str">
        <f>IF(AR$4="x",IF( SUMPRODUCT( (Data!$A$2:$A$10002=$A90)*(Data!$B$2:$B$10002=$B90)*(Data!$D$2:$D$10002=AR$3)*(Data!$E$2:$E$10002) )=0,"N/A",SUMPRODUCT( (Data!$A$2:$A$10002=$A90)*(Data!$B$2:$B$10002=$B90)*(Data!$D$2:$D$10002=AR$3)*(Data!$F$2:$F$10002&lt;=AR$5) ) ),"N/A")</f>
        <v>N/A</v>
      </c>
      <c r="AS90" s="6" t="str">
        <f>IF(AS$4="x",IF( SUMPRODUCT( (Data!$A$2:$A$10002=$A90)*(Data!$B$2:$B$10002=$B90)*(Data!$D$2:$D$10002=AS$3)*(Data!$E$2:$E$10002) )=0,"N/A",SUMPRODUCT( (Data!$A$2:$A$10002=$A90)*(Data!$B$2:$B$10002=$B90)*(Data!$D$2:$D$10002=AS$3)*(Data!$F$2:$F$10002&lt;=AS$5) ) ),"N/A")</f>
        <v>N/A</v>
      </c>
      <c r="AT90" s="6">
        <f>IF(AT$4="x",IF( SUMPRODUCT( (Data!$A$2:$A$10002=$A90)*(Data!$B$2:$B$10002=$B90)*(Data!$D$2:$D$10002=AT$3)*(Data!$E$2:$E$10002) )=0,"N/A",SUMPRODUCT( (Data!$A$2:$A$10002=$A90)*(Data!$B$2:$B$10002=$B90)*(Data!$D$2:$D$10002=AT$3)*(Data!$F$2:$F$10002&lt;=AT$5) ) ),"N/A")</f>
        <v>1</v>
      </c>
      <c r="AU90" s="6" t="str">
        <f>IF(AU$4="x",IF( SUMPRODUCT( (Data!$A$2:$A$10002=$A90)*(Data!$B$2:$B$10002=$B90)*(Data!$D$2:$D$10002=AU$3)*(Data!$E$2:$E$10002) )=0,"N/A",SUMPRODUCT( (Data!$A$2:$A$10002=$A90)*(Data!$B$2:$B$10002=$B90)*(Data!$D$2:$D$10002=AU$3)*(Data!$F$2:$F$10002&lt;=AU$5) ) ),"N/A")</f>
        <v>N/A</v>
      </c>
      <c r="AV90" s="6" t="str">
        <f>IF(AV$4="x",IF( SUMPRODUCT( (Data!$A$2:$A$10002=$A90)*(Data!$B$2:$B$10002=$B90)*(Data!$D$2:$D$10002=AV$3)*(Data!$E$2:$E$10002) )=0,"N/A",SUMPRODUCT( (Data!$A$2:$A$10002=$A90)*(Data!$B$2:$B$10002=$B90)*(Data!$D$2:$D$10002=AV$3)*(Data!$F$2:$F$10002&lt;=AV$5) ) ),"N/A")</f>
        <v>N/A</v>
      </c>
      <c r="AW90" s="6" t="str">
        <f>IF(AW$4="x",IF( SUMPRODUCT( (Data!$A$2:$A$10002=$A90)*(Data!$B$2:$B$10002=$B90)*(Data!$D$2:$D$10002=AW$3)*(Data!$E$2:$E$10002) )=0,"N/A",SUMPRODUCT( (Data!$A$2:$A$10002=$A90)*(Data!$B$2:$B$10002=$B90)*(Data!$D$2:$D$10002=AW$3)*(Data!$F$2:$F$10002&lt;=AW$5) ) ),"N/A")</f>
        <v>N/A</v>
      </c>
      <c r="AX90" s="6" t="str">
        <f>IF(AX$4="x",IF( SUMPRODUCT( (Data!$A$2:$A$10002=$A90)*(Data!$B$2:$B$10002=$B90)*(Data!$D$2:$D$10002=AX$3)*(Data!$E$2:$E$10002) )=0,"N/A",SUMPRODUCT( (Data!$A$2:$A$10002=$A90)*(Data!$B$2:$B$10002=$B90)*(Data!$D$2:$D$10002=AX$3)*(Data!$F$2:$F$10002&lt;=AX$5) ) ),"N/A")</f>
        <v>N/A</v>
      </c>
      <c r="AY90" s="6">
        <f t="shared" si="101"/>
        <v>1</v>
      </c>
      <c r="BD90" s="6" t="str">
        <f t="shared" si="102"/>
        <v>N/A</v>
      </c>
      <c r="BE90" s="6" t="str">
        <f t="shared" si="103"/>
        <v>N/A</v>
      </c>
      <c r="BF90" s="6" t="str">
        <f t="shared" si="104"/>
        <v>N/A</v>
      </c>
      <c r="BG90" s="6" t="str">
        <f t="shared" si="105"/>
        <v>N/A</v>
      </c>
      <c r="BH90" s="6" t="str">
        <f t="shared" si="106"/>
        <v>N/A</v>
      </c>
      <c r="BI90" s="6" t="str">
        <f t="shared" si="107"/>
        <v>N/A</v>
      </c>
      <c r="BJ90" s="6">
        <f t="shared" si="108"/>
        <v>1</v>
      </c>
      <c r="BK90" s="6" t="str">
        <f t="shared" si="109"/>
        <v>N/A</v>
      </c>
      <c r="BL90" s="6" t="str">
        <f t="shared" si="110"/>
        <v>N/A</v>
      </c>
      <c r="BM90" s="6" t="str">
        <f t="shared" si="111"/>
        <v>N/A</v>
      </c>
      <c r="BN90" s="6">
        <f t="shared" si="112"/>
        <v>1</v>
      </c>
      <c r="BO90" s="6" t="str">
        <f t="shared" si="113"/>
        <v>N/A</v>
      </c>
      <c r="BP90" s="6" t="str">
        <f t="shared" si="114"/>
        <v>N/A</v>
      </c>
      <c r="BQ90" s="6" t="str">
        <f t="shared" si="115"/>
        <v>N/A</v>
      </c>
      <c r="BR90" s="6" t="str">
        <f t="shared" si="116"/>
        <v>N/A</v>
      </c>
      <c r="BS90" s="6" t="str">
        <f t="shared" si="117"/>
        <v>N/A</v>
      </c>
      <c r="BT90" s="6">
        <f t="shared" si="118"/>
        <v>1</v>
      </c>
      <c r="BU90" s="6" t="str">
        <f t="shared" si="119"/>
        <v>N/A</v>
      </c>
      <c r="BV90" s="6" t="str">
        <f t="shared" si="120"/>
        <v>N/A</v>
      </c>
      <c r="BW90" s="6" t="str">
        <f t="shared" si="121"/>
        <v>N/A</v>
      </c>
      <c r="BX90" s="6" t="str">
        <f t="shared" si="122"/>
        <v>N/A</v>
      </c>
      <c r="BY90" s="6">
        <f t="shared" si="123"/>
        <v>1</v>
      </c>
    </row>
    <row r="91" spans="1:77" x14ac:dyDescent="0.25">
      <c r="A91" s="7" t="s">
        <v>71</v>
      </c>
      <c r="B91" s="7" t="s">
        <v>105</v>
      </c>
      <c r="C91" s="26"/>
      <c r="D91" s="6" t="str">
        <f>IF(D$4="x",IF( SUMPRODUCT( (Data!$A$2:$A$10002=$A91)*(Data!$B$2:$B$10002=$B91)*(Data!$D$2:$D$10002=D$3)*(Data!$E$2:$E$10002) )=0,"N/A",SUMPRODUCT( (Data!$A$2:$A$10002=$A91)*(Data!$B$2:$B$10002=$B91)*(Data!$D$2:$D$10002=D$3)*(Data!$E$2:$E$10002&lt;=D$5) ) ),"N/A")</f>
        <v>N/A</v>
      </c>
      <c r="E91" s="6" t="str">
        <f>IF(E$4="x",IF( SUMPRODUCT( (Data!$A$2:$A$10002=$A91)*(Data!$B$2:$B$10002=$B91)*(Data!$D$2:$D$10002=E$3)*(Data!$E$2:$E$10002) )=0,"N/A",SUMPRODUCT( (Data!$A$2:$A$10002=$A91)*(Data!$B$2:$B$10002=$B91)*(Data!$D$2:$D$10002=E$3)*(Data!$E$2:$E$10002&lt;=E$5) ) ),"N/A")</f>
        <v>N/A</v>
      </c>
      <c r="F91" s="6" t="str">
        <f>IF(F$4="x",IF( SUMPRODUCT( (Data!$A$2:$A$10002=$A91)*(Data!$B$2:$B$10002=$B91)*(Data!$D$2:$D$10002=F$3)*(Data!$E$2:$E$10002) )=0,"N/A",SUMPRODUCT( (Data!$A$2:$A$10002=$A91)*(Data!$B$2:$B$10002=$B91)*(Data!$D$2:$D$10002=F$3)*(Data!$E$2:$E$10002&lt;=F$5) ) ),"N/A")</f>
        <v>N/A</v>
      </c>
      <c r="G91" s="6" t="str">
        <f>IF(G$4="x",IF( SUMPRODUCT( (Data!$A$2:$A$10002=$A91)*(Data!$B$2:$B$10002=$B91)*(Data!$D$2:$D$10002=G$3)*(Data!$E$2:$E$10002) )=0,"N/A",SUMPRODUCT( (Data!$A$2:$A$10002=$A91)*(Data!$B$2:$B$10002=$B91)*(Data!$D$2:$D$10002=G$3)*(Data!$E$2:$E$10002&lt;=G$5) ) ),"N/A")</f>
        <v>N/A</v>
      </c>
      <c r="H91" s="6" t="str">
        <f>IF(H$4="x",IF( SUMPRODUCT( (Data!$A$2:$A$10002=$A91)*(Data!$B$2:$B$10002=$B91)*(Data!$D$2:$D$10002=H$3)*(Data!$E$2:$E$10002) )=0,"N/A",SUMPRODUCT( (Data!$A$2:$A$10002=$A91)*(Data!$B$2:$B$10002=$B91)*(Data!$D$2:$D$10002=H$3)*(Data!$E$2:$E$10002&lt;=H$5) ) ),"N/A")</f>
        <v>N/A</v>
      </c>
      <c r="I91" s="6" t="str">
        <f>IF(I$4="x",IF( SUMPRODUCT( (Data!$A$2:$A$10002=$A91)*(Data!$B$2:$B$10002=$B91)*(Data!$D$2:$D$10002=I$3)*(Data!$E$2:$E$10002) )=0,"N/A",SUMPRODUCT( (Data!$A$2:$A$10002=$A91)*(Data!$B$2:$B$10002=$B91)*(Data!$D$2:$D$10002=I$3)*(Data!$E$2:$E$10002&lt;=I$5) ) ),"N/A")</f>
        <v>N/A</v>
      </c>
      <c r="J91" s="6">
        <f>IF(J$4="x",IF( SUMPRODUCT( (Data!$A$2:$A$10002=$A91)*(Data!$B$2:$B$10002=$B91)*(Data!$D$2:$D$10002=J$3)*(Data!$E$2:$E$10002) )=0,"N/A",SUMPRODUCT( (Data!$A$2:$A$10002=$A91)*(Data!$B$2:$B$10002=$B91)*(Data!$D$2:$D$10002=J$3)*(Data!$E$2:$E$10002&lt;=J$5) ) ),"N/A")</f>
        <v>1</v>
      </c>
      <c r="K91" s="6" t="str">
        <f>IF(K$4="x",IF( SUMPRODUCT( (Data!$A$2:$A$10002=$A91)*(Data!$B$2:$B$10002=$B91)*(Data!$D$2:$D$10002=K$3)*(Data!$E$2:$E$10002) )=0,"N/A",SUMPRODUCT( (Data!$A$2:$A$10002=$A91)*(Data!$B$2:$B$10002=$B91)*(Data!$D$2:$D$10002=K$3)*(Data!$E$2:$E$10002&lt;=K$5) ) ),"N/A")</f>
        <v>N/A</v>
      </c>
      <c r="L91" s="6" t="str">
        <f>IF(L$4="x",IF( SUMPRODUCT( (Data!$A$2:$A$10002=$A91)*(Data!$B$2:$B$10002=$B91)*(Data!$D$2:$D$10002=L$3)*(Data!$E$2:$E$10002) )=0,"N/A",SUMPRODUCT( (Data!$A$2:$A$10002=$A91)*(Data!$B$2:$B$10002=$B91)*(Data!$D$2:$D$10002=L$3)*(Data!$E$2:$E$10002&lt;=L$5) ) ),"N/A")</f>
        <v>N/A</v>
      </c>
      <c r="M91" s="6" t="str">
        <f>IF(M$4="x",IF( SUMPRODUCT( (Data!$A$2:$A$10002=$A91)*(Data!$B$2:$B$10002=$B91)*(Data!$D$2:$D$10002=M$3)*(Data!$E$2:$E$10002) )=0,"N/A",SUMPRODUCT( (Data!$A$2:$A$10002=$A91)*(Data!$B$2:$B$10002=$B91)*(Data!$D$2:$D$10002=M$3)*(Data!$E$2:$E$10002&lt;=M$5) ) ),"N/A")</f>
        <v>N/A</v>
      </c>
      <c r="N91" s="6">
        <f>IF(N$4="x",IF( SUMPRODUCT( (Data!$A$2:$A$10002=$A91)*(Data!$B$2:$B$10002=$B91)*(Data!$D$2:$D$10002=N$3)*(Data!$E$2:$E$10002) )=0,"N/A",SUMPRODUCT( (Data!$A$2:$A$10002=$A91)*(Data!$B$2:$B$10002=$B91)*(Data!$D$2:$D$10002=N$3)*(Data!$E$2:$E$10002&lt;=N$5) ) ),"N/A")</f>
        <v>1</v>
      </c>
      <c r="O91" s="6" t="str">
        <f>IF(O$4="x",IF( SUMPRODUCT( (Data!$A$2:$A$10002=$A91)*(Data!$B$2:$B$10002=$B91)*(Data!$D$2:$D$10002=O$3)*(Data!$E$2:$E$10002) )=0,"N/A",SUMPRODUCT( (Data!$A$2:$A$10002=$A91)*(Data!$B$2:$B$10002=$B91)*(Data!$D$2:$D$10002=O$3)*(Data!$E$2:$E$10002&lt;=O$5) ) ),"N/A")</f>
        <v>N/A</v>
      </c>
      <c r="P91" s="6" t="str">
        <f>IF(P$4="x",IF( SUMPRODUCT( (Data!$A$2:$A$10002=$A91)*(Data!$B$2:$B$10002=$B91)*(Data!$D$2:$D$10002=P$3)*(Data!$E$2:$E$10002) )=0,"N/A",SUMPRODUCT( (Data!$A$2:$A$10002=$A91)*(Data!$B$2:$B$10002=$B91)*(Data!$D$2:$D$10002=P$3)*(Data!$E$2:$E$10002&lt;=P$5) ) ),"N/A")</f>
        <v>N/A</v>
      </c>
      <c r="Q91" s="6" t="str">
        <f>IF(Q$4="x",IF( SUMPRODUCT( (Data!$A$2:$A$10002=$A91)*(Data!$B$2:$B$10002=$B91)*(Data!$D$2:$D$10002=Q$3)*(Data!$E$2:$E$10002) )=0,"N/A",SUMPRODUCT( (Data!$A$2:$A$10002=$A91)*(Data!$B$2:$B$10002=$B91)*(Data!$D$2:$D$10002=Q$3)*(Data!$E$2:$E$10002&lt;=Q$5) ) ),"N/A")</f>
        <v>N/A</v>
      </c>
      <c r="R91" s="6" t="str">
        <f>IF(R$4="x",IF( SUMPRODUCT( (Data!$A$2:$A$10002=$A91)*(Data!$B$2:$B$10002=$B91)*(Data!$D$2:$D$10002=R$3)*(Data!$E$2:$E$10002) )=0,"N/A",SUMPRODUCT( (Data!$A$2:$A$10002=$A91)*(Data!$B$2:$B$10002=$B91)*(Data!$D$2:$D$10002=R$3)*(Data!$E$2:$E$10002&lt;=R$5) ) ),"N/A")</f>
        <v>N/A</v>
      </c>
      <c r="S91" s="6" t="str">
        <f>IF(S$4="x",IF( SUMPRODUCT( (Data!$A$2:$A$10002=$A91)*(Data!$B$2:$B$10002=$B91)*(Data!$D$2:$D$10002=S$3)*(Data!$E$2:$E$10002) )=0,"N/A",SUMPRODUCT( (Data!$A$2:$A$10002=$A91)*(Data!$B$2:$B$10002=$B91)*(Data!$D$2:$D$10002=S$3)*(Data!$E$2:$E$10002&lt;=S$5) ) ),"N/A")</f>
        <v>N/A</v>
      </c>
      <c r="T91" s="6">
        <f>IF(T$4="x",IF( SUMPRODUCT( (Data!$A$2:$A$10002=$A91)*(Data!$B$2:$B$10002=$B91)*(Data!$D$2:$D$10002=T$3)*(Data!$E$2:$E$10002) )=0,"N/A",SUMPRODUCT( (Data!$A$2:$A$10002=$A91)*(Data!$B$2:$B$10002=$B91)*(Data!$D$2:$D$10002=T$3)*(Data!$E$2:$E$10002&lt;=T$5) ) ),"N/A")</f>
        <v>1</v>
      </c>
      <c r="U91" s="6" t="str">
        <f>IF(U$4="x",IF( SUMPRODUCT( (Data!$A$2:$A$10002=$A91)*(Data!$B$2:$B$10002=$B91)*(Data!$D$2:$D$10002=U$3)*(Data!$E$2:$E$10002) )=0,"N/A",SUMPRODUCT( (Data!$A$2:$A$10002=$A91)*(Data!$B$2:$B$10002=$B91)*(Data!$D$2:$D$10002=U$3)*(Data!$E$2:$E$10002&lt;=U$5) ) ),"N/A")</f>
        <v>N/A</v>
      </c>
      <c r="V91" s="6" t="str">
        <f>IF(V$4="x",IF( SUMPRODUCT( (Data!$A$2:$A$10002=$A91)*(Data!$B$2:$B$10002=$B91)*(Data!$D$2:$D$10002=V$3)*(Data!$E$2:$E$10002) )=0,"N/A",SUMPRODUCT( (Data!$A$2:$A$10002=$A91)*(Data!$B$2:$B$10002=$B91)*(Data!$D$2:$D$10002=V$3)*(Data!$E$2:$E$10002&lt;=V$5) ) ),"N/A")</f>
        <v>N/A</v>
      </c>
      <c r="W91" s="6" t="str">
        <f>IF(W$4="x",IF( SUMPRODUCT( (Data!$A$2:$A$10002=$A91)*(Data!$B$2:$B$10002=$B91)*(Data!$D$2:$D$10002=W$3)*(Data!$E$2:$E$10002) )=0,"N/A",SUMPRODUCT( (Data!$A$2:$A$10002=$A91)*(Data!$B$2:$B$10002=$B91)*(Data!$D$2:$D$10002=W$3)*(Data!$E$2:$E$10002&lt;=W$5) ) ),"N/A")</f>
        <v>N/A</v>
      </c>
      <c r="X91" s="6" t="str">
        <f>IF(X$4="x",IF( SUMPRODUCT( (Data!$A$2:$A$10002=$A91)*(Data!$B$2:$B$10002=$B91)*(Data!$D$2:$D$10002=X$3)*(Data!$E$2:$E$10002) )=0,"N/A",SUMPRODUCT( (Data!$A$2:$A$10002=$A91)*(Data!$B$2:$B$10002=$B91)*(Data!$D$2:$D$10002=X$3)*(Data!$E$2:$E$10002&lt;=X$5) ) ),"N/A")</f>
        <v>N/A</v>
      </c>
      <c r="Y91" s="6">
        <f t="shared" si="100"/>
        <v>1</v>
      </c>
      <c r="AD91" s="6" t="str">
        <f>IF(AD$4="x",IF( SUMPRODUCT( (Data!$A$2:$A$10002=$A91)*(Data!$B$2:$B$10002=$B91)*(Data!$D$2:$D$10002=AD$3)*(Data!$E$2:$E$10002) )=0,"N/A",SUMPRODUCT( (Data!$A$2:$A$10002=$A91)*(Data!$B$2:$B$10002=$B91)*(Data!$D$2:$D$10002=AD$3)*(Data!$F$2:$F$10002&lt;=AD$5) ) ),"N/A")</f>
        <v>N/A</v>
      </c>
      <c r="AE91" s="6" t="str">
        <f>IF(AE$4="x",IF( SUMPRODUCT( (Data!$A$2:$A$10002=$A91)*(Data!$B$2:$B$10002=$B91)*(Data!$D$2:$D$10002=AE$3)*(Data!$E$2:$E$10002) )=0,"N/A",SUMPRODUCT( (Data!$A$2:$A$10002=$A91)*(Data!$B$2:$B$10002=$B91)*(Data!$D$2:$D$10002=AE$3)*(Data!$F$2:$F$10002&lt;=AE$5) ) ),"N/A")</f>
        <v>N/A</v>
      </c>
      <c r="AF91" s="6" t="str">
        <f>IF(AF$4="x",IF( SUMPRODUCT( (Data!$A$2:$A$10002=$A91)*(Data!$B$2:$B$10002=$B91)*(Data!$D$2:$D$10002=AF$3)*(Data!$E$2:$E$10002) )=0,"N/A",SUMPRODUCT( (Data!$A$2:$A$10002=$A91)*(Data!$B$2:$B$10002=$B91)*(Data!$D$2:$D$10002=AF$3)*(Data!$F$2:$F$10002&lt;=AF$5) ) ),"N/A")</f>
        <v>N/A</v>
      </c>
      <c r="AG91" s="6" t="str">
        <f>IF(AG$4="x",IF( SUMPRODUCT( (Data!$A$2:$A$10002=$A91)*(Data!$B$2:$B$10002=$B91)*(Data!$D$2:$D$10002=AG$3)*(Data!$E$2:$E$10002) )=0,"N/A",SUMPRODUCT( (Data!$A$2:$A$10002=$A91)*(Data!$B$2:$B$10002=$B91)*(Data!$D$2:$D$10002=AG$3)*(Data!$F$2:$F$10002&lt;=AG$5) ) ),"N/A")</f>
        <v>N/A</v>
      </c>
      <c r="AH91" s="6" t="str">
        <f>IF(AH$4="x",IF( SUMPRODUCT( (Data!$A$2:$A$10002=$A91)*(Data!$B$2:$B$10002=$B91)*(Data!$D$2:$D$10002=AH$3)*(Data!$E$2:$E$10002) )=0,"N/A",SUMPRODUCT( (Data!$A$2:$A$10002=$A91)*(Data!$B$2:$B$10002=$B91)*(Data!$D$2:$D$10002=AH$3)*(Data!$F$2:$F$10002&lt;=AH$5) ) ),"N/A")</f>
        <v>N/A</v>
      </c>
      <c r="AI91" s="6" t="str">
        <f>IF(AI$4="x",IF( SUMPRODUCT( (Data!$A$2:$A$10002=$A91)*(Data!$B$2:$B$10002=$B91)*(Data!$D$2:$D$10002=AI$3)*(Data!$E$2:$E$10002) )=0,"N/A",SUMPRODUCT( (Data!$A$2:$A$10002=$A91)*(Data!$B$2:$B$10002=$B91)*(Data!$D$2:$D$10002=AI$3)*(Data!$F$2:$F$10002&lt;=AI$5) ) ),"N/A")</f>
        <v>N/A</v>
      </c>
      <c r="AJ91" s="6">
        <f>IF(AJ$4="x",IF( SUMPRODUCT( (Data!$A$2:$A$10002=$A91)*(Data!$B$2:$B$10002=$B91)*(Data!$D$2:$D$10002=AJ$3)*(Data!$E$2:$E$10002) )=0,"N/A",SUMPRODUCT( (Data!$A$2:$A$10002=$A91)*(Data!$B$2:$B$10002=$B91)*(Data!$D$2:$D$10002=AJ$3)*(Data!$F$2:$F$10002&lt;=AJ$5) ) ),"N/A")</f>
        <v>1</v>
      </c>
      <c r="AK91" s="6" t="str">
        <f>IF(AK$4="x",IF( SUMPRODUCT( (Data!$A$2:$A$10002=$A91)*(Data!$B$2:$B$10002=$B91)*(Data!$D$2:$D$10002=AK$3)*(Data!$E$2:$E$10002) )=0,"N/A",SUMPRODUCT( (Data!$A$2:$A$10002=$A91)*(Data!$B$2:$B$10002=$B91)*(Data!$D$2:$D$10002=AK$3)*(Data!$F$2:$F$10002&lt;=AK$5) ) ),"N/A")</f>
        <v>N/A</v>
      </c>
      <c r="AL91" s="6" t="str">
        <f>IF(AL$4="x",IF( SUMPRODUCT( (Data!$A$2:$A$10002=$A91)*(Data!$B$2:$B$10002=$B91)*(Data!$D$2:$D$10002=AL$3)*(Data!$E$2:$E$10002) )=0,"N/A",SUMPRODUCT( (Data!$A$2:$A$10002=$A91)*(Data!$B$2:$B$10002=$B91)*(Data!$D$2:$D$10002=AL$3)*(Data!$F$2:$F$10002&lt;=AL$5) ) ),"N/A")</f>
        <v>N/A</v>
      </c>
      <c r="AM91" s="6" t="str">
        <f>IF(AM$4="x",IF( SUMPRODUCT( (Data!$A$2:$A$10002=$A91)*(Data!$B$2:$B$10002=$B91)*(Data!$D$2:$D$10002=AM$3)*(Data!$E$2:$E$10002) )=0,"N/A",SUMPRODUCT( (Data!$A$2:$A$10002=$A91)*(Data!$B$2:$B$10002=$B91)*(Data!$D$2:$D$10002=AM$3)*(Data!$F$2:$F$10002&lt;=AM$5) ) ),"N/A")</f>
        <v>N/A</v>
      </c>
      <c r="AN91" s="6">
        <f>IF(AN$4="x",IF( SUMPRODUCT( (Data!$A$2:$A$10002=$A91)*(Data!$B$2:$B$10002=$B91)*(Data!$D$2:$D$10002=AN$3)*(Data!$E$2:$E$10002) )=0,"N/A",SUMPRODUCT( (Data!$A$2:$A$10002=$A91)*(Data!$B$2:$B$10002=$B91)*(Data!$D$2:$D$10002=AN$3)*(Data!$F$2:$F$10002&lt;=AN$5) ) ),"N/A")</f>
        <v>1</v>
      </c>
      <c r="AO91" s="6" t="str">
        <f>IF(AO$4="x",IF( SUMPRODUCT( (Data!$A$2:$A$10002=$A91)*(Data!$B$2:$B$10002=$B91)*(Data!$D$2:$D$10002=AO$3)*(Data!$E$2:$E$10002) )=0,"N/A",SUMPRODUCT( (Data!$A$2:$A$10002=$A91)*(Data!$B$2:$B$10002=$B91)*(Data!$D$2:$D$10002=AO$3)*(Data!$F$2:$F$10002&lt;=AO$5) ) ),"N/A")</f>
        <v>N/A</v>
      </c>
      <c r="AP91" s="6" t="str">
        <f>IF(AP$4="x",IF( SUMPRODUCT( (Data!$A$2:$A$10002=$A91)*(Data!$B$2:$B$10002=$B91)*(Data!$D$2:$D$10002=AP$3)*(Data!$E$2:$E$10002) )=0,"N/A",SUMPRODUCT( (Data!$A$2:$A$10002=$A91)*(Data!$B$2:$B$10002=$B91)*(Data!$D$2:$D$10002=AP$3)*(Data!$F$2:$F$10002&lt;=AP$5) ) ),"N/A")</f>
        <v>N/A</v>
      </c>
      <c r="AQ91" s="6" t="str">
        <f>IF(AQ$4="x",IF( SUMPRODUCT( (Data!$A$2:$A$10002=$A91)*(Data!$B$2:$B$10002=$B91)*(Data!$D$2:$D$10002=AQ$3)*(Data!$E$2:$E$10002) )=0,"N/A",SUMPRODUCT( (Data!$A$2:$A$10002=$A91)*(Data!$B$2:$B$10002=$B91)*(Data!$D$2:$D$10002=AQ$3)*(Data!$F$2:$F$10002&lt;=AQ$5) ) ),"N/A")</f>
        <v>N/A</v>
      </c>
      <c r="AR91" s="6" t="str">
        <f>IF(AR$4="x",IF( SUMPRODUCT( (Data!$A$2:$A$10002=$A91)*(Data!$B$2:$B$10002=$B91)*(Data!$D$2:$D$10002=AR$3)*(Data!$E$2:$E$10002) )=0,"N/A",SUMPRODUCT( (Data!$A$2:$A$10002=$A91)*(Data!$B$2:$B$10002=$B91)*(Data!$D$2:$D$10002=AR$3)*(Data!$F$2:$F$10002&lt;=AR$5) ) ),"N/A")</f>
        <v>N/A</v>
      </c>
      <c r="AS91" s="6" t="str">
        <f>IF(AS$4="x",IF( SUMPRODUCT( (Data!$A$2:$A$10002=$A91)*(Data!$B$2:$B$10002=$B91)*(Data!$D$2:$D$10002=AS$3)*(Data!$E$2:$E$10002) )=0,"N/A",SUMPRODUCT( (Data!$A$2:$A$10002=$A91)*(Data!$B$2:$B$10002=$B91)*(Data!$D$2:$D$10002=AS$3)*(Data!$F$2:$F$10002&lt;=AS$5) ) ),"N/A")</f>
        <v>N/A</v>
      </c>
      <c r="AT91" s="6">
        <f>IF(AT$4="x",IF( SUMPRODUCT( (Data!$A$2:$A$10002=$A91)*(Data!$B$2:$B$10002=$B91)*(Data!$D$2:$D$10002=AT$3)*(Data!$E$2:$E$10002) )=0,"N/A",SUMPRODUCT( (Data!$A$2:$A$10002=$A91)*(Data!$B$2:$B$10002=$B91)*(Data!$D$2:$D$10002=AT$3)*(Data!$F$2:$F$10002&lt;=AT$5) ) ),"N/A")</f>
        <v>1</v>
      </c>
      <c r="AU91" s="6" t="str">
        <f>IF(AU$4="x",IF( SUMPRODUCT( (Data!$A$2:$A$10002=$A91)*(Data!$B$2:$B$10002=$B91)*(Data!$D$2:$D$10002=AU$3)*(Data!$E$2:$E$10002) )=0,"N/A",SUMPRODUCT( (Data!$A$2:$A$10002=$A91)*(Data!$B$2:$B$10002=$B91)*(Data!$D$2:$D$10002=AU$3)*(Data!$F$2:$F$10002&lt;=AU$5) ) ),"N/A")</f>
        <v>N/A</v>
      </c>
      <c r="AV91" s="6" t="str">
        <f>IF(AV$4="x",IF( SUMPRODUCT( (Data!$A$2:$A$10002=$A91)*(Data!$B$2:$B$10002=$B91)*(Data!$D$2:$D$10002=AV$3)*(Data!$E$2:$E$10002) )=0,"N/A",SUMPRODUCT( (Data!$A$2:$A$10002=$A91)*(Data!$B$2:$B$10002=$B91)*(Data!$D$2:$D$10002=AV$3)*(Data!$F$2:$F$10002&lt;=AV$5) ) ),"N/A")</f>
        <v>N/A</v>
      </c>
      <c r="AW91" s="6" t="str">
        <f>IF(AW$4="x",IF( SUMPRODUCT( (Data!$A$2:$A$10002=$A91)*(Data!$B$2:$B$10002=$B91)*(Data!$D$2:$D$10002=AW$3)*(Data!$E$2:$E$10002) )=0,"N/A",SUMPRODUCT( (Data!$A$2:$A$10002=$A91)*(Data!$B$2:$B$10002=$B91)*(Data!$D$2:$D$10002=AW$3)*(Data!$F$2:$F$10002&lt;=AW$5) ) ),"N/A")</f>
        <v>N/A</v>
      </c>
      <c r="AX91" s="6" t="str">
        <f>IF(AX$4="x",IF( SUMPRODUCT( (Data!$A$2:$A$10002=$A91)*(Data!$B$2:$B$10002=$B91)*(Data!$D$2:$D$10002=AX$3)*(Data!$E$2:$E$10002) )=0,"N/A",SUMPRODUCT( (Data!$A$2:$A$10002=$A91)*(Data!$B$2:$B$10002=$B91)*(Data!$D$2:$D$10002=AX$3)*(Data!$F$2:$F$10002&lt;=AX$5) ) ),"N/A")</f>
        <v>N/A</v>
      </c>
      <c r="AY91" s="6">
        <f t="shared" si="101"/>
        <v>1</v>
      </c>
      <c r="BD91" s="6" t="str">
        <f t="shared" si="102"/>
        <v>N/A</v>
      </c>
      <c r="BE91" s="6" t="str">
        <f t="shared" si="103"/>
        <v>N/A</v>
      </c>
      <c r="BF91" s="6" t="str">
        <f t="shared" si="104"/>
        <v>N/A</v>
      </c>
      <c r="BG91" s="6" t="str">
        <f t="shared" si="105"/>
        <v>N/A</v>
      </c>
      <c r="BH91" s="6" t="str">
        <f t="shared" si="106"/>
        <v>N/A</v>
      </c>
      <c r="BI91" s="6" t="str">
        <f t="shared" si="107"/>
        <v>N/A</v>
      </c>
      <c r="BJ91" s="6">
        <f t="shared" si="108"/>
        <v>1</v>
      </c>
      <c r="BK91" s="6" t="str">
        <f t="shared" si="109"/>
        <v>N/A</v>
      </c>
      <c r="BL91" s="6" t="str">
        <f t="shared" si="110"/>
        <v>N/A</v>
      </c>
      <c r="BM91" s="6" t="str">
        <f t="shared" si="111"/>
        <v>N/A</v>
      </c>
      <c r="BN91" s="6">
        <f t="shared" si="112"/>
        <v>1</v>
      </c>
      <c r="BO91" s="6" t="str">
        <f t="shared" si="113"/>
        <v>N/A</v>
      </c>
      <c r="BP91" s="6" t="str">
        <f t="shared" si="114"/>
        <v>N/A</v>
      </c>
      <c r="BQ91" s="6" t="str">
        <f t="shared" si="115"/>
        <v>N/A</v>
      </c>
      <c r="BR91" s="6" t="str">
        <f t="shared" si="116"/>
        <v>N/A</v>
      </c>
      <c r="BS91" s="6" t="str">
        <f t="shared" si="117"/>
        <v>N/A</v>
      </c>
      <c r="BT91" s="6">
        <f t="shared" si="118"/>
        <v>1</v>
      </c>
      <c r="BU91" s="6" t="str">
        <f t="shared" si="119"/>
        <v>N/A</v>
      </c>
      <c r="BV91" s="6" t="str">
        <f t="shared" si="120"/>
        <v>N/A</v>
      </c>
      <c r="BW91" s="6" t="str">
        <f t="shared" si="121"/>
        <v>N/A</v>
      </c>
      <c r="BX91" s="6" t="str">
        <f t="shared" si="122"/>
        <v>N/A</v>
      </c>
      <c r="BY91" s="6">
        <f t="shared" si="123"/>
        <v>1</v>
      </c>
    </row>
    <row r="92" spans="1:77" x14ac:dyDescent="0.25">
      <c r="A92" s="7" t="s">
        <v>72</v>
      </c>
      <c r="B92" s="7" t="s">
        <v>105</v>
      </c>
      <c r="C92" s="26"/>
      <c r="D92" s="6" t="str">
        <f>IF(D$4="x",IF( SUMPRODUCT( (Data!$A$2:$A$10002=$A92)*(Data!$B$2:$B$10002=$B92)*(Data!$D$2:$D$10002=D$3)*(Data!$E$2:$E$10002) )=0,"N/A",SUMPRODUCT( (Data!$A$2:$A$10002=$A92)*(Data!$B$2:$B$10002=$B92)*(Data!$D$2:$D$10002=D$3)*(Data!$E$2:$E$10002&lt;=D$5) ) ),"N/A")</f>
        <v>N/A</v>
      </c>
      <c r="E92" s="6" t="str">
        <f>IF(E$4="x",IF( SUMPRODUCT( (Data!$A$2:$A$10002=$A92)*(Data!$B$2:$B$10002=$B92)*(Data!$D$2:$D$10002=E$3)*(Data!$E$2:$E$10002) )=0,"N/A",SUMPRODUCT( (Data!$A$2:$A$10002=$A92)*(Data!$B$2:$B$10002=$B92)*(Data!$D$2:$D$10002=E$3)*(Data!$E$2:$E$10002&lt;=E$5) ) ),"N/A")</f>
        <v>N/A</v>
      </c>
      <c r="F92" s="6" t="str">
        <f>IF(F$4="x",IF( SUMPRODUCT( (Data!$A$2:$A$10002=$A92)*(Data!$B$2:$B$10002=$B92)*(Data!$D$2:$D$10002=F$3)*(Data!$E$2:$E$10002) )=0,"N/A",SUMPRODUCT( (Data!$A$2:$A$10002=$A92)*(Data!$B$2:$B$10002=$B92)*(Data!$D$2:$D$10002=F$3)*(Data!$E$2:$E$10002&lt;=F$5) ) ),"N/A")</f>
        <v>N/A</v>
      </c>
      <c r="G92" s="6" t="str">
        <f>IF(G$4="x",IF( SUMPRODUCT( (Data!$A$2:$A$10002=$A92)*(Data!$B$2:$B$10002=$B92)*(Data!$D$2:$D$10002=G$3)*(Data!$E$2:$E$10002) )=0,"N/A",SUMPRODUCT( (Data!$A$2:$A$10002=$A92)*(Data!$B$2:$B$10002=$B92)*(Data!$D$2:$D$10002=G$3)*(Data!$E$2:$E$10002&lt;=G$5) ) ),"N/A")</f>
        <v>N/A</v>
      </c>
      <c r="H92" s="6" t="str">
        <f>IF(H$4="x",IF( SUMPRODUCT( (Data!$A$2:$A$10002=$A92)*(Data!$B$2:$B$10002=$B92)*(Data!$D$2:$D$10002=H$3)*(Data!$E$2:$E$10002) )=0,"N/A",SUMPRODUCT( (Data!$A$2:$A$10002=$A92)*(Data!$B$2:$B$10002=$B92)*(Data!$D$2:$D$10002=H$3)*(Data!$E$2:$E$10002&lt;=H$5) ) ),"N/A")</f>
        <v>N/A</v>
      </c>
      <c r="I92" s="6" t="str">
        <f>IF(I$4="x",IF( SUMPRODUCT( (Data!$A$2:$A$10002=$A92)*(Data!$B$2:$B$10002=$B92)*(Data!$D$2:$D$10002=I$3)*(Data!$E$2:$E$10002) )=0,"N/A",SUMPRODUCT( (Data!$A$2:$A$10002=$A92)*(Data!$B$2:$B$10002=$B92)*(Data!$D$2:$D$10002=I$3)*(Data!$E$2:$E$10002&lt;=I$5) ) ),"N/A")</f>
        <v>N/A</v>
      </c>
      <c r="J92" s="6">
        <f>IF(J$4="x",IF( SUMPRODUCT( (Data!$A$2:$A$10002=$A92)*(Data!$B$2:$B$10002=$B92)*(Data!$D$2:$D$10002=J$3)*(Data!$E$2:$E$10002) )=0,"N/A",SUMPRODUCT( (Data!$A$2:$A$10002=$A92)*(Data!$B$2:$B$10002=$B92)*(Data!$D$2:$D$10002=J$3)*(Data!$E$2:$E$10002&lt;=J$5) ) ),"N/A")</f>
        <v>1</v>
      </c>
      <c r="K92" s="6" t="str">
        <f>IF(K$4="x",IF( SUMPRODUCT( (Data!$A$2:$A$10002=$A92)*(Data!$B$2:$B$10002=$B92)*(Data!$D$2:$D$10002=K$3)*(Data!$E$2:$E$10002) )=0,"N/A",SUMPRODUCT( (Data!$A$2:$A$10002=$A92)*(Data!$B$2:$B$10002=$B92)*(Data!$D$2:$D$10002=K$3)*(Data!$E$2:$E$10002&lt;=K$5) ) ),"N/A")</f>
        <v>N/A</v>
      </c>
      <c r="L92" s="6" t="str">
        <f>IF(L$4="x",IF( SUMPRODUCT( (Data!$A$2:$A$10002=$A92)*(Data!$B$2:$B$10002=$B92)*(Data!$D$2:$D$10002=L$3)*(Data!$E$2:$E$10002) )=0,"N/A",SUMPRODUCT( (Data!$A$2:$A$10002=$A92)*(Data!$B$2:$B$10002=$B92)*(Data!$D$2:$D$10002=L$3)*(Data!$E$2:$E$10002&lt;=L$5) ) ),"N/A")</f>
        <v>N/A</v>
      </c>
      <c r="M92" s="6" t="str">
        <f>IF(M$4="x",IF( SUMPRODUCT( (Data!$A$2:$A$10002=$A92)*(Data!$B$2:$B$10002=$B92)*(Data!$D$2:$D$10002=M$3)*(Data!$E$2:$E$10002) )=0,"N/A",SUMPRODUCT( (Data!$A$2:$A$10002=$A92)*(Data!$B$2:$B$10002=$B92)*(Data!$D$2:$D$10002=M$3)*(Data!$E$2:$E$10002&lt;=M$5) ) ),"N/A")</f>
        <v>N/A</v>
      </c>
      <c r="N92" s="6">
        <f>IF(N$4="x",IF( SUMPRODUCT( (Data!$A$2:$A$10002=$A92)*(Data!$B$2:$B$10002=$B92)*(Data!$D$2:$D$10002=N$3)*(Data!$E$2:$E$10002) )=0,"N/A",SUMPRODUCT( (Data!$A$2:$A$10002=$A92)*(Data!$B$2:$B$10002=$B92)*(Data!$D$2:$D$10002=N$3)*(Data!$E$2:$E$10002&lt;=N$5) ) ),"N/A")</f>
        <v>0</v>
      </c>
      <c r="O92" s="6" t="str">
        <f>IF(O$4="x",IF( SUMPRODUCT( (Data!$A$2:$A$10002=$A92)*(Data!$B$2:$B$10002=$B92)*(Data!$D$2:$D$10002=O$3)*(Data!$E$2:$E$10002) )=0,"N/A",SUMPRODUCT( (Data!$A$2:$A$10002=$A92)*(Data!$B$2:$B$10002=$B92)*(Data!$D$2:$D$10002=O$3)*(Data!$E$2:$E$10002&lt;=O$5) ) ),"N/A")</f>
        <v>N/A</v>
      </c>
      <c r="P92" s="6" t="str">
        <f>IF(P$4="x",IF( SUMPRODUCT( (Data!$A$2:$A$10002=$A92)*(Data!$B$2:$B$10002=$B92)*(Data!$D$2:$D$10002=P$3)*(Data!$E$2:$E$10002) )=0,"N/A",SUMPRODUCT( (Data!$A$2:$A$10002=$A92)*(Data!$B$2:$B$10002=$B92)*(Data!$D$2:$D$10002=P$3)*(Data!$E$2:$E$10002&lt;=P$5) ) ),"N/A")</f>
        <v>N/A</v>
      </c>
      <c r="Q92" s="6" t="str">
        <f>IF(Q$4="x",IF( SUMPRODUCT( (Data!$A$2:$A$10002=$A92)*(Data!$B$2:$B$10002=$B92)*(Data!$D$2:$D$10002=Q$3)*(Data!$E$2:$E$10002) )=0,"N/A",SUMPRODUCT( (Data!$A$2:$A$10002=$A92)*(Data!$B$2:$B$10002=$B92)*(Data!$D$2:$D$10002=Q$3)*(Data!$E$2:$E$10002&lt;=Q$5) ) ),"N/A")</f>
        <v>N/A</v>
      </c>
      <c r="R92" s="6" t="str">
        <f>IF(R$4="x",IF( SUMPRODUCT( (Data!$A$2:$A$10002=$A92)*(Data!$B$2:$B$10002=$B92)*(Data!$D$2:$D$10002=R$3)*(Data!$E$2:$E$10002) )=0,"N/A",SUMPRODUCT( (Data!$A$2:$A$10002=$A92)*(Data!$B$2:$B$10002=$B92)*(Data!$D$2:$D$10002=R$3)*(Data!$E$2:$E$10002&lt;=R$5) ) ),"N/A")</f>
        <v>N/A</v>
      </c>
      <c r="S92" s="6" t="str">
        <f>IF(S$4="x",IF( SUMPRODUCT( (Data!$A$2:$A$10002=$A92)*(Data!$B$2:$B$10002=$B92)*(Data!$D$2:$D$10002=S$3)*(Data!$E$2:$E$10002) )=0,"N/A",SUMPRODUCT( (Data!$A$2:$A$10002=$A92)*(Data!$B$2:$B$10002=$B92)*(Data!$D$2:$D$10002=S$3)*(Data!$E$2:$E$10002&lt;=S$5) ) ),"N/A")</f>
        <v>N/A</v>
      </c>
      <c r="T92" s="6">
        <f>IF(T$4="x",IF( SUMPRODUCT( (Data!$A$2:$A$10002=$A92)*(Data!$B$2:$B$10002=$B92)*(Data!$D$2:$D$10002=T$3)*(Data!$E$2:$E$10002) )=0,"N/A",SUMPRODUCT( (Data!$A$2:$A$10002=$A92)*(Data!$B$2:$B$10002=$B92)*(Data!$D$2:$D$10002=T$3)*(Data!$E$2:$E$10002&lt;=T$5) ) ),"N/A")</f>
        <v>1</v>
      </c>
      <c r="U92" s="6" t="str">
        <f>IF(U$4="x",IF( SUMPRODUCT( (Data!$A$2:$A$10002=$A92)*(Data!$B$2:$B$10002=$B92)*(Data!$D$2:$D$10002=U$3)*(Data!$E$2:$E$10002) )=0,"N/A",SUMPRODUCT( (Data!$A$2:$A$10002=$A92)*(Data!$B$2:$B$10002=$B92)*(Data!$D$2:$D$10002=U$3)*(Data!$E$2:$E$10002&lt;=U$5) ) ),"N/A")</f>
        <v>N/A</v>
      </c>
      <c r="V92" s="6" t="str">
        <f>IF(V$4="x",IF( SUMPRODUCT( (Data!$A$2:$A$10002=$A92)*(Data!$B$2:$B$10002=$B92)*(Data!$D$2:$D$10002=V$3)*(Data!$E$2:$E$10002) )=0,"N/A",SUMPRODUCT( (Data!$A$2:$A$10002=$A92)*(Data!$B$2:$B$10002=$B92)*(Data!$D$2:$D$10002=V$3)*(Data!$E$2:$E$10002&lt;=V$5) ) ),"N/A")</f>
        <v>N/A</v>
      </c>
      <c r="W92" s="6" t="str">
        <f>IF(W$4="x",IF( SUMPRODUCT( (Data!$A$2:$A$10002=$A92)*(Data!$B$2:$B$10002=$B92)*(Data!$D$2:$D$10002=W$3)*(Data!$E$2:$E$10002) )=0,"N/A",SUMPRODUCT( (Data!$A$2:$A$10002=$A92)*(Data!$B$2:$B$10002=$B92)*(Data!$D$2:$D$10002=W$3)*(Data!$E$2:$E$10002&lt;=W$5) ) ),"N/A")</f>
        <v>N/A</v>
      </c>
      <c r="X92" s="6" t="str">
        <f>IF(X$4="x",IF( SUMPRODUCT( (Data!$A$2:$A$10002=$A92)*(Data!$B$2:$B$10002=$B92)*(Data!$D$2:$D$10002=X$3)*(Data!$E$2:$E$10002) )=0,"N/A",SUMPRODUCT( (Data!$A$2:$A$10002=$A92)*(Data!$B$2:$B$10002=$B92)*(Data!$D$2:$D$10002=X$3)*(Data!$E$2:$E$10002&lt;=X$5) ) ),"N/A")</f>
        <v>N/A</v>
      </c>
      <c r="Y92" s="6">
        <f t="shared" si="100"/>
        <v>0</v>
      </c>
      <c r="AD92" s="6" t="str">
        <f>IF(AD$4="x",IF( SUMPRODUCT( (Data!$A$2:$A$10002=$A92)*(Data!$B$2:$B$10002=$B92)*(Data!$D$2:$D$10002=AD$3)*(Data!$E$2:$E$10002) )=0,"N/A",SUMPRODUCT( (Data!$A$2:$A$10002=$A92)*(Data!$B$2:$B$10002=$B92)*(Data!$D$2:$D$10002=AD$3)*(Data!$F$2:$F$10002&lt;=AD$5) ) ),"N/A")</f>
        <v>N/A</v>
      </c>
      <c r="AE92" s="6" t="str">
        <f>IF(AE$4="x",IF( SUMPRODUCT( (Data!$A$2:$A$10002=$A92)*(Data!$B$2:$B$10002=$B92)*(Data!$D$2:$D$10002=AE$3)*(Data!$E$2:$E$10002) )=0,"N/A",SUMPRODUCT( (Data!$A$2:$A$10002=$A92)*(Data!$B$2:$B$10002=$B92)*(Data!$D$2:$D$10002=AE$3)*(Data!$F$2:$F$10002&lt;=AE$5) ) ),"N/A")</f>
        <v>N/A</v>
      </c>
      <c r="AF92" s="6" t="str">
        <f>IF(AF$4="x",IF( SUMPRODUCT( (Data!$A$2:$A$10002=$A92)*(Data!$B$2:$B$10002=$B92)*(Data!$D$2:$D$10002=AF$3)*(Data!$E$2:$E$10002) )=0,"N/A",SUMPRODUCT( (Data!$A$2:$A$10002=$A92)*(Data!$B$2:$B$10002=$B92)*(Data!$D$2:$D$10002=AF$3)*(Data!$F$2:$F$10002&lt;=AF$5) ) ),"N/A")</f>
        <v>N/A</v>
      </c>
      <c r="AG92" s="6" t="str">
        <f>IF(AG$4="x",IF( SUMPRODUCT( (Data!$A$2:$A$10002=$A92)*(Data!$B$2:$B$10002=$B92)*(Data!$D$2:$D$10002=AG$3)*(Data!$E$2:$E$10002) )=0,"N/A",SUMPRODUCT( (Data!$A$2:$A$10002=$A92)*(Data!$B$2:$B$10002=$B92)*(Data!$D$2:$D$10002=AG$3)*(Data!$F$2:$F$10002&lt;=AG$5) ) ),"N/A")</f>
        <v>N/A</v>
      </c>
      <c r="AH92" s="6" t="str">
        <f>IF(AH$4="x",IF( SUMPRODUCT( (Data!$A$2:$A$10002=$A92)*(Data!$B$2:$B$10002=$B92)*(Data!$D$2:$D$10002=AH$3)*(Data!$E$2:$E$10002) )=0,"N/A",SUMPRODUCT( (Data!$A$2:$A$10002=$A92)*(Data!$B$2:$B$10002=$B92)*(Data!$D$2:$D$10002=AH$3)*(Data!$F$2:$F$10002&lt;=AH$5) ) ),"N/A")</f>
        <v>N/A</v>
      </c>
      <c r="AI92" s="6" t="str">
        <f>IF(AI$4="x",IF( SUMPRODUCT( (Data!$A$2:$A$10002=$A92)*(Data!$B$2:$B$10002=$B92)*(Data!$D$2:$D$10002=AI$3)*(Data!$E$2:$E$10002) )=0,"N/A",SUMPRODUCT( (Data!$A$2:$A$10002=$A92)*(Data!$B$2:$B$10002=$B92)*(Data!$D$2:$D$10002=AI$3)*(Data!$F$2:$F$10002&lt;=AI$5) ) ),"N/A")</f>
        <v>N/A</v>
      </c>
      <c r="AJ92" s="6">
        <f>IF(AJ$4="x",IF( SUMPRODUCT( (Data!$A$2:$A$10002=$A92)*(Data!$B$2:$B$10002=$B92)*(Data!$D$2:$D$10002=AJ$3)*(Data!$E$2:$E$10002) )=0,"N/A",SUMPRODUCT( (Data!$A$2:$A$10002=$A92)*(Data!$B$2:$B$10002=$B92)*(Data!$D$2:$D$10002=AJ$3)*(Data!$F$2:$F$10002&lt;=AJ$5) ) ),"N/A")</f>
        <v>1</v>
      </c>
      <c r="AK92" s="6" t="str">
        <f>IF(AK$4="x",IF( SUMPRODUCT( (Data!$A$2:$A$10002=$A92)*(Data!$B$2:$B$10002=$B92)*(Data!$D$2:$D$10002=AK$3)*(Data!$E$2:$E$10002) )=0,"N/A",SUMPRODUCT( (Data!$A$2:$A$10002=$A92)*(Data!$B$2:$B$10002=$B92)*(Data!$D$2:$D$10002=AK$3)*(Data!$F$2:$F$10002&lt;=AK$5) ) ),"N/A")</f>
        <v>N/A</v>
      </c>
      <c r="AL92" s="6" t="str">
        <f>IF(AL$4="x",IF( SUMPRODUCT( (Data!$A$2:$A$10002=$A92)*(Data!$B$2:$B$10002=$B92)*(Data!$D$2:$D$10002=AL$3)*(Data!$E$2:$E$10002) )=0,"N/A",SUMPRODUCT( (Data!$A$2:$A$10002=$A92)*(Data!$B$2:$B$10002=$B92)*(Data!$D$2:$D$10002=AL$3)*(Data!$F$2:$F$10002&lt;=AL$5) ) ),"N/A")</f>
        <v>N/A</v>
      </c>
      <c r="AM92" s="6" t="str">
        <f>IF(AM$4="x",IF( SUMPRODUCT( (Data!$A$2:$A$10002=$A92)*(Data!$B$2:$B$10002=$B92)*(Data!$D$2:$D$10002=AM$3)*(Data!$E$2:$E$10002) )=0,"N/A",SUMPRODUCT( (Data!$A$2:$A$10002=$A92)*(Data!$B$2:$B$10002=$B92)*(Data!$D$2:$D$10002=AM$3)*(Data!$F$2:$F$10002&lt;=AM$5) ) ),"N/A")</f>
        <v>N/A</v>
      </c>
      <c r="AN92" s="6">
        <f>IF(AN$4="x",IF( SUMPRODUCT( (Data!$A$2:$A$10002=$A92)*(Data!$B$2:$B$10002=$B92)*(Data!$D$2:$D$10002=AN$3)*(Data!$E$2:$E$10002) )=0,"N/A",SUMPRODUCT( (Data!$A$2:$A$10002=$A92)*(Data!$B$2:$B$10002=$B92)*(Data!$D$2:$D$10002=AN$3)*(Data!$F$2:$F$10002&lt;=AN$5) ) ),"N/A")</f>
        <v>0</v>
      </c>
      <c r="AO92" s="6" t="str">
        <f>IF(AO$4="x",IF( SUMPRODUCT( (Data!$A$2:$A$10002=$A92)*(Data!$B$2:$B$10002=$B92)*(Data!$D$2:$D$10002=AO$3)*(Data!$E$2:$E$10002) )=0,"N/A",SUMPRODUCT( (Data!$A$2:$A$10002=$A92)*(Data!$B$2:$B$10002=$B92)*(Data!$D$2:$D$10002=AO$3)*(Data!$F$2:$F$10002&lt;=AO$5) ) ),"N/A")</f>
        <v>N/A</v>
      </c>
      <c r="AP92" s="6" t="str">
        <f>IF(AP$4="x",IF( SUMPRODUCT( (Data!$A$2:$A$10002=$A92)*(Data!$B$2:$B$10002=$B92)*(Data!$D$2:$D$10002=AP$3)*(Data!$E$2:$E$10002) )=0,"N/A",SUMPRODUCT( (Data!$A$2:$A$10002=$A92)*(Data!$B$2:$B$10002=$B92)*(Data!$D$2:$D$10002=AP$3)*(Data!$F$2:$F$10002&lt;=AP$5) ) ),"N/A")</f>
        <v>N/A</v>
      </c>
      <c r="AQ92" s="6" t="str">
        <f>IF(AQ$4="x",IF( SUMPRODUCT( (Data!$A$2:$A$10002=$A92)*(Data!$B$2:$B$10002=$B92)*(Data!$D$2:$D$10002=AQ$3)*(Data!$E$2:$E$10002) )=0,"N/A",SUMPRODUCT( (Data!$A$2:$A$10002=$A92)*(Data!$B$2:$B$10002=$B92)*(Data!$D$2:$D$10002=AQ$3)*(Data!$F$2:$F$10002&lt;=AQ$5) ) ),"N/A")</f>
        <v>N/A</v>
      </c>
      <c r="AR92" s="6" t="str">
        <f>IF(AR$4="x",IF( SUMPRODUCT( (Data!$A$2:$A$10002=$A92)*(Data!$B$2:$B$10002=$B92)*(Data!$D$2:$D$10002=AR$3)*(Data!$E$2:$E$10002) )=0,"N/A",SUMPRODUCT( (Data!$A$2:$A$10002=$A92)*(Data!$B$2:$B$10002=$B92)*(Data!$D$2:$D$10002=AR$3)*(Data!$F$2:$F$10002&lt;=AR$5) ) ),"N/A")</f>
        <v>N/A</v>
      </c>
      <c r="AS92" s="6" t="str">
        <f>IF(AS$4="x",IF( SUMPRODUCT( (Data!$A$2:$A$10002=$A92)*(Data!$B$2:$B$10002=$B92)*(Data!$D$2:$D$10002=AS$3)*(Data!$E$2:$E$10002) )=0,"N/A",SUMPRODUCT( (Data!$A$2:$A$10002=$A92)*(Data!$B$2:$B$10002=$B92)*(Data!$D$2:$D$10002=AS$3)*(Data!$F$2:$F$10002&lt;=AS$5) ) ),"N/A")</f>
        <v>N/A</v>
      </c>
      <c r="AT92" s="6">
        <f>IF(AT$4="x",IF( SUMPRODUCT( (Data!$A$2:$A$10002=$A92)*(Data!$B$2:$B$10002=$B92)*(Data!$D$2:$D$10002=AT$3)*(Data!$E$2:$E$10002) )=0,"N/A",SUMPRODUCT( (Data!$A$2:$A$10002=$A92)*(Data!$B$2:$B$10002=$B92)*(Data!$D$2:$D$10002=AT$3)*(Data!$F$2:$F$10002&lt;=AT$5) ) ),"N/A")</f>
        <v>1</v>
      </c>
      <c r="AU92" s="6" t="str">
        <f>IF(AU$4="x",IF( SUMPRODUCT( (Data!$A$2:$A$10002=$A92)*(Data!$B$2:$B$10002=$B92)*(Data!$D$2:$D$10002=AU$3)*(Data!$E$2:$E$10002) )=0,"N/A",SUMPRODUCT( (Data!$A$2:$A$10002=$A92)*(Data!$B$2:$B$10002=$B92)*(Data!$D$2:$D$10002=AU$3)*(Data!$F$2:$F$10002&lt;=AU$5) ) ),"N/A")</f>
        <v>N/A</v>
      </c>
      <c r="AV92" s="6" t="str">
        <f>IF(AV$4="x",IF( SUMPRODUCT( (Data!$A$2:$A$10002=$A92)*(Data!$B$2:$B$10002=$B92)*(Data!$D$2:$D$10002=AV$3)*(Data!$E$2:$E$10002) )=0,"N/A",SUMPRODUCT( (Data!$A$2:$A$10002=$A92)*(Data!$B$2:$B$10002=$B92)*(Data!$D$2:$D$10002=AV$3)*(Data!$F$2:$F$10002&lt;=AV$5) ) ),"N/A")</f>
        <v>N/A</v>
      </c>
      <c r="AW92" s="6" t="str">
        <f>IF(AW$4="x",IF( SUMPRODUCT( (Data!$A$2:$A$10002=$A92)*(Data!$B$2:$B$10002=$B92)*(Data!$D$2:$D$10002=AW$3)*(Data!$E$2:$E$10002) )=0,"N/A",SUMPRODUCT( (Data!$A$2:$A$10002=$A92)*(Data!$B$2:$B$10002=$B92)*(Data!$D$2:$D$10002=AW$3)*(Data!$F$2:$F$10002&lt;=AW$5) ) ),"N/A")</f>
        <v>N/A</v>
      </c>
      <c r="AX92" s="6" t="str">
        <f>IF(AX$4="x",IF( SUMPRODUCT( (Data!$A$2:$A$10002=$A92)*(Data!$B$2:$B$10002=$B92)*(Data!$D$2:$D$10002=AX$3)*(Data!$E$2:$E$10002) )=0,"N/A",SUMPRODUCT( (Data!$A$2:$A$10002=$A92)*(Data!$B$2:$B$10002=$B92)*(Data!$D$2:$D$10002=AX$3)*(Data!$F$2:$F$10002&lt;=AX$5) ) ),"N/A")</f>
        <v>N/A</v>
      </c>
      <c r="AY92" s="6">
        <f t="shared" si="101"/>
        <v>0</v>
      </c>
      <c r="BD92" s="6" t="str">
        <f t="shared" si="102"/>
        <v>N/A</v>
      </c>
      <c r="BE92" s="6" t="str">
        <f t="shared" si="103"/>
        <v>N/A</v>
      </c>
      <c r="BF92" s="6" t="str">
        <f t="shared" si="104"/>
        <v>N/A</v>
      </c>
      <c r="BG92" s="6" t="str">
        <f t="shared" si="105"/>
        <v>N/A</v>
      </c>
      <c r="BH92" s="6" t="str">
        <f t="shared" si="106"/>
        <v>N/A</v>
      </c>
      <c r="BI92" s="6" t="str">
        <f t="shared" si="107"/>
        <v>N/A</v>
      </c>
      <c r="BJ92" s="6">
        <f t="shared" si="108"/>
        <v>1</v>
      </c>
      <c r="BK92" s="6" t="str">
        <f t="shared" si="109"/>
        <v>N/A</v>
      </c>
      <c r="BL92" s="6" t="str">
        <f t="shared" si="110"/>
        <v>N/A</v>
      </c>
      <c r="BM92" s="6" t="str">
        <f t="shared" si="111"/>
        <v>N/A</v>
      </c>
      <c r="BN92" s="6">
        <f t="shared" si="112"/>
        <v>0</v>
      </c>
      <c r="BO92" s="6" t="str">
        <f t="shared" si="113"/>
        <v>N/A</v>
      </c>
      <c r="BP92" s="6" t="str">
        <f t="shared" si="114"/>
        <v>N/A</v>
      </c>
      <c r="BQ92" s="6" t="str">
        <f t="shared" si="115"/>
        <v>N/A</v>
      </c>
      <c r="BR92" s="6" t="str">
        <f t="shared" si="116"/>
        <v>N/A</v>
      </c>
      <c r="BS92" s="6" t="str">
        <f t="shared" si="117"/>
        <v>N/A</v>
      </c>
      <c r="BT92" s="6">
        <f t="shared" si="118"/>
        <v>1</v>
      </c>
      <c r="BU92" s="6" t="str">
        <f t="shared" si="119"/>
        <v>N/A</v>
      </c>
      <c r="BV92" s="6" t="str">
        <f t="shared" si="120"/>
        <v>N/A</v>
      </c>
      <c r="BW92" s="6" t="str">
        <f t="shared" si="121"/>
        <v>N/A</v>
      </c>
      <c r="BX92" s="6" t="str">
        <f t="shared" si="122"/>
        <v>N/A</v>
      </c>
      <c r="BY92" s="6">
        <f t="shared" si="123"/>
        <v>0</v>
      </c>
    </row>
    <row r="93" spans="1:77" x14ac:dyDescent="0.25">
      <c r="A93" s="7" t="s">
        <v>73</v>
      </c>
      <c r="B93" s="7" t="s">
        <v>105</v>
      </c>
      <c r="C93" s="26"/>
      <c r="D93" s="6" t="str">
        <f>IF(D$4="x",IF( SUMPRODUCT( (Data!$A$2:$A$10002=$A93)*(Data!$B$2:$B$10002=$B93)*(Data!$D$2:$D$10002=D$3)*(Data!$E$2:$E$10002) )=0,"N/A",SUMPRODUCT( (Data!$A$2:$A$10002=$A93)*(Data!$B$2:$B$10002=$B93)*(Data!$D$2:$D$10002=D$3)*(Data!$E$2:$E$10002&lt;=D$5) ) ),"N/A")</f>
        <v>N/A</v>
      </c>
      <c r="E93" s="6" t="str">
        <f>IF(E$4="x",IF( SUMPRODUCT( (Data!$A$2:$A$10002=$A93)*(Data!$B$2:$B$10002=$B93)*(Data!$D$2:$D$10002=E$3)*(Data!$E$2:$E$10002) )=0,"N/A",SUMPRODUCT( (Data!$A$2:$A$10002=$A93)*(Data!$B$2:$B$10002=$B93)*(Data!$D$2:$D$10002=E$3)*(Data!$E$2:$E$10002&lt;=E$5) ) ),"N/A")</f>
        <v>N/A</v>
      </c>
      <c r="F93" s="6" t="str">
        <f>IF(F$4="x",IF( SUMPRODUCT( (Data!$A$2:$A$10002=$A93)*(Data!$B$2:$B$10002=$B93)*(Data!$D$2:$D$10002=F$3)*(Data!$E$2:$E$10002) )=0,"N/A",SUMPRODUCT( (Data!$A$2:$A$10002=$A93)*(Data!$B$2:$B$10002=$B93)*(Data!$D$2:$D$10002=F$3)*(Data!$E$2:$E$10002&lt;=F$5) ) ),"N/A")</f>
        <v>N/A</v>
      </c>
      <c r="G93" s="6" t="str">
        <f>IF(G$4="x",IF( SUMPRODUCT( (Data!$A$2:$A$10002=$A93)*(Data!$B$2:$B$10002=$B93)*(Data!$D$2:$D$10002=G$3)*(Data!$E$2:$E$10002) )=0,"N/A",SUMPRODUCT( (Data!$A$2:$A$10002=$A93)*(Data!$B$2:$B$10002=$B93)*(Data!$D$2:$D$10002=G$3)*(Data!$E$2:$E$10002&lt;=G$5) ) ),"N/A")</f>
        <v>N/A</v>
      </c>
      <c r="H93" s="6" t="str">
        <f>IF(H$4="x",IF( SUMPRODUCT( (Data!$A$2:$A$10002=$A93)*(Data!$B$2:$B$10002=$B93)*(Data!$D$2:$D$10002=H$3)*(Data!$E$2:$E$10002) )=0,"N/A",SUMPRODUCT( (Data!$A$2:$A$10002=$A93)*(Data!$B$2:$B$10002=$B93)*(Data!$D$2:$D$10002=H$3)*(Data!$E$2:$E$10002&lt;=H$5) ) ),"N/A")</f>
        <v>N/A</v>
      </c>
      <c r="I93" s="6" t="str">
        <f>IF(I$4="x",IF( SUMPRODUCT( (Data!$A$2:$A$10002=$A93)*(Data!$B$2:$B$10002=$B93)*(Data!$D$2:$D$10002=I$3)*(Data!$E$2:$E$10002) )=0,"N/A",SUMPRODUCT( (Data!$A$2:$A$10002=$A93)*(Data!$B$2:$B$10002=$B93)*(Data!$D$2:$D$10002=I$3)*(Data!$E$2:$E$10002&lt;=I$5) ) ),"N/A")</f>
        <v>N/A</v>
      </c>
      <c r="J93" s="6">
        <f>IF(J$4="x",IF( SUMPRODUCT( (Data!$A$2:$A$10002=$A93)*(Data!$B$2:$B$10002=$B93)*(Data!$D$2:$D$10002=J$3)*(Data!$E$2:$E$10002) )=0,"N/A",SUMPRODUCT( (Data!$A$2:$A$10002=$A93)*(Data!$B$2:$B$10002=$B93)*(Data!$D$2:$D$10002=J$3)*(Data!$E$2:$E$10002&lt;=J$5) ) ),"N/A")</f>
        <v>1</v>
      </c>
      <c r="K93" s="6" t="str">
        <f>IF(K$4="x",IF( SUMPRODUCT( (Data!$A$2:$A$10002=$A93)*(Data!$B$2:$B$10002=$B93)*(Data!$D$2:$D$10002=K$3)*(Data!$E$2:$E$10002) )=0,"N/A",SUMPRODUCT( (Data!$A$2:$A$10002=$A93)*(Data!$B$2:$B$10002=$B93)*(Data!$D$2:$D$10002=K$3)*(Data!$E$2:$E$10002&lt;=K$5) ) ),"N/A")</f>
        <v>N/A</v>
      </c>
      <c r="L93" s="6" t="str">
        <f>IF(L$4="x",IF( SUMPRODUCT( (Data!$A$2:$A$10002=$A93)*(Data!$B$2:$B$10002=$B93)*(Data!$D$2:$D$10002=L$3)*(Data!$E$2:$E$10002) )=0,"N/A",SUMPRODUCT( (Data!$A$2:$A$10002=$A93)*(Data!$B$2:$B$10002=$B93)*(Data!$D$2:$D$10002=L$3)*(Data!$E$2:$E$10002&lt;=L$5) ) ),"N/A")</f>
        <v>N/A</v>
      </c>
      <c r="M93" s="6" t="str">
        <f>IF(M$4="x",IF( SUMPRODUCT( (Data!$A$2:$A$10002=$A93)*(Data!$B$2:$B$10002=$B93)*(Data!$D$2:$D$10002=M$3)*(Data!$E$2:$E$10002) )=0,"N/A",SUMPRODUCT( (Data!$A$2:$A$10002=$A93)*(Data!$B$2:$B$10002=$B93)*(Data!$D$2:$D$10002=M$3)*(Data!$E$2:$E$10002&lt;=M$5) ) ),"N/A")</f>
        <v>N/A</v>
      </c>
      <c r="N93" s="6">
        <f>IF(N$4="x",IF( SUMPRODUCT( (Data!$A$2:$A$10002=$A93)*(Data!$B$2:$B$10002=$B93)*(Data!$D$2:$D$10002=N$3)*(Data!$E$2:$E$10002) )=0,"N/A",SUMPRODUCT( (Data!$A$2:$A$10002=$A93)*(Data!$B$2:$B$10002=$B93)*(Data!$D$2:$D$10002=N$3)*(Data!$E$2:$E$10002&lt;=N$5) ) ),"N/A")</f>
        <v>1</v>
      </c>
      <c r="O93" s="6" t="str">
        <f>IF(O$4="x",IF( SUMPRODUCT( (Data!$A$2:$A$10002=$A93)*(Data!$B$2:$B$10002=$B93)*(Data!$D$2:$D$10002=O$3)*(Data!$E$2:$E$10002) )=0,"N/A",SUMPRODUCT( (Data!$A$2:$A$10002=$A93)*(Data!$B$2:$B$10002=$B93)*(Data!$D$2:$D$10002=O$3)*(Data!$E$2:$E$10002&lt;=O$5) ) ),"N/A")</f>
        <v>N/A</v>
      </c>
      <c r="P93" s="6" t="str">
        <f>IF(P$4="x",IF( SUMPRODUCT( (Data!$A$2:$A$10002=$A93)*(Data!$B$2:$B$10002=$B93)*(Data!$D$2:$D$10002=P$3)*(Data!$E$2:$E$10002) )=0,"N/A",SUMPRODUCT( (Data!$A$2:$A$10002=$A93)*(Data!$B$2:$B$10002=$B93)*(Data!$D$2:$D$10002=P$3)*(Data!$E$2:$E$10002&lt;=P$5) ) ),"N/A")</f>
        <v>N/A</v>
      </c>
      <c r="Q93" s="6" t="str">
        <f>IF(Q$4="x",IF( SUMPRODUCT( (Data!$A$2:$A$10002=$A93)*(Data!$B$2:$B$10002=$B93)*(Data!$D$2:$D$10002=Q$3)*(Data!$E$2:$E$10002) )=0,"N/A",SUMPRODUCT( (Data!$A$2:$A$10002=$A93)*(Data!$B$2:$B$10002=$B93)*(Data!$D$2:$D$10002=Q$3)*(Data!$E$2:$E$10002&lt;=Q$5) ) ),"N/A")</f>
        <v>N/A</v>
      </c>
      <c r="R93" s="6" t="str">
        <f>IF(R$4="x",IF( SUMPRODUCT( (Data!$A$2:$A$10002=$A93)*(Data!$B$2:$B$10002=$B93)*(Data!$D$2:$D$10002=R$3)*(Data!$E$2:$E$10002) )=0,"N/A",SUMPRODUCT( (Data!$A$2:$A$10002=$A93)*(Data!$B$2:$B$10002=$B93)*(Data!$D$2:$D$10002=R$3)*(Data!$E$2:$E$10002&lt;=R$5) ) ),"N/A")</f>
        <v>N/A</v>
      </c>
      <c r="S93" s="6" t="str">
        <f>IF(S$4="x",IF( SUMPRODUCT( (Data!$A$2:$A$10002=$A93)*(Data!$B$2:$B$10002=$B93)*(Data!$D$2:$D$10002=S$3)*(Data!$E$2:$E$10002) )=0,"N/A",SUMPRODUCT( (Data!$A$2:$A$10002=$A93)*(Data!$B$2:$B$10002=$B93)*(Data!$D$2:$D$10002=S$3)*(Data!$E$2:$E$10002&lt;=S$5) ) ),"N/A")</f>
        <v>N/A</v>
      </c>
      <c r="T93" s="6">
        <f>IF(T$4="x",IF( SUMPRODUCT( (Data!$A$2:$A$10002=$A93)*(Data!$B$2:$B$10002=$B93)*(Data!$D$2:$D$10002=T$3)*(Data!$E$2:$E$10002) )=0,"N/A",SUMPRODUCT( (Data!$A$2:$A$10002=$A93)*(Data!$B$2:$B$10002=$B93)*(Data!$D$2:$D$10002=T$3)*(Data!$E$2:$E$10002&lt;=T$5) ) ),"N/A")</f>
        <v>0</v>
      </c>
      <c r="U93" s="6" t="str">
        <f>IF(U$4="x",IF( SUMPRODUCT( (Data!$A$2:$A$10002=$A93)*(Data!$B$2:$B$10002=$B93)*(Data!$D$2:$D$10002=U$3)*(Data!$E$2:$E$10002) )=0,"N/A",SUMPRODUCT( (Data!$A$2:$A$10002=$A93)*(Data!$B$2:$B$10002=$B93)*(Data!$D$2:$D$10002=U$3)*(Data!$E$2:$E$10002&lt;=U$5) ) ),"N/A")</f>
        <v>N/A</v>
      </c>
      <c r="V93" s="6" t="str">
        <f>IF(V$4="x",IF( SUMPRODUCT( (Data!$A$2:$A$10002=$A93)*(Data!$B$2:$B$10002=$B93)*(Data!$D$2:$D$10002=V$3)*(Data!$E$2:$E$10002) )=0,"N/A",SUMPRODUCT( (Data!$A$2:$A$10002=$A93)*(Data!$B$2:$B$10002=$B93)*(Data!$D$2:$D$10002=V$3)*(Data!$E$2:$E$10002&lt;=V$5) ) ),"N/A")</f>
        <v>N/A</v>
      </c>
      <c r="W93" s="6" t="str">
        <f>IF(W$4="x",IF( SUMPRODUCT( (Data!$A$2:$A$10002=$A93)*(Data!$B$2:$B$10002=$B93)*(Data!$D$2:$D$10002=W$3)*(Data!$E$2:$E$10002) )=0,"N/A",SUMPRODUCT( (Data!$A$2:$A$10002=$A93)*(Data!$B$2:$B$10002=$B93)*(Data!$D$2:$D$10002=W$3)*(Data!$E$2:$E$10002&lt;=W$5) ) ),"N/A")</f>
        <v>N/A</v>
      </c>
      <c r="X93" s="6" t="str">
        <f>IF(X$4="x",IF( SUMPRODUCT( (Data!$A$2:$A$10002=$A93)*(Data!$B$2:$B$10002=$B93)*(Data!$D$2:$D$10002=X$3)*(Data!$E$2:$E$10002) )=0,"N/A",SUMPRODUCT( (Data!$A$2:$A$10002=$A93)*(Data!$B$2:$B$10002=$B93)*(Data!$D$2:$D$10002=X$3)*(Data!$E$2:$E$10002&lt;=X$5) ) ),"N/A")</f>
        <v>N/A</v>
      </c>
      <c r="Y93" s="6">
        <f t="shared" si="100"/>
        <v>0</v>
      </c>
      <c r="AD93" s="6" t="str">
        <f>IF(AD$4="x",IF( SUMPRODUCT( (Data!$A$2:$A$10002=$A93)*(Data!$B$2:$B$10002=$B93)*(Data!$D$2:$D$10002=AD$3)*(Data!$E$2:$E$10002) )=0,"N/A",SUMPRODUCT( (Data!$A$2:$A$10002=$A93)*(Data!$B$2:$B$10002=$B93)*(Data!$D$2:$D$10002=AD$3)*(Data!$F$2:$F$10002&lt;=AD$5) ) ),"N/A")</f>
        <v>N/A</v>
      </c>
      <c r="AE93" s="6" t="str">
        <f>IF(AE$4="x",IF( SUMPRODUCT( (Data!$A$2:$A$10002=$A93)*(Data!$B$2:$B$10002=$B93)*(Data!$D$2:$D$10002=AE$3)*(Data!$E$2:$E$10002) )=0,"N/A",SUMPRODUCT( (Data!$A$2:$A$10002=$A93)*(Data!$B$2:$B$10002=$B93)*(Data!$D$2:$D$10002=AE$3)*(Data!$F$2:$F$10002&lt;=AE$5) ) ),"N/A")</f>
        <v>N/A</v>
      </c>
      <c r="AF93" s="6" t="str">
        <f>IF(AF$4="x",IF( SUMPRODUCT( (Data!$A$2:$A$10002=$A93)*(Data!$B$2:$B$10002=$B93)*(Data!$D$2:$D$10002=AF$3)*(Data!$E$2:$E$10002) )=0,"N/A",SUMPRODUCT( (Data!$A$2:$A$10002=$A93)*(Data!$B$2:$B$10002=$B93)*(Data!$D$2:$D$10002=AF$3)*(Data!$F$2:$F$10002&lt;=AF$5) ) ),"N/A")</f>
        <v>N/A</v>
      </c>
      <c r="AG93" s="6" t="str">
        <f>IF(AG$4="x",IF( SUMPRODUCT( (Data!$A$2:$A$10002=$A93)*(Data!$B$2:$B$10002=$B93)*(Data!$D$2:$D$10002=AG$3)*(Data!$E$2:$E$10002) )=0,"N/A",SUMPRODUCT( (Data!$A$2:$A$10002=$A93)*(Data!$B$2:$B$10002=$B93)*(Data!$D$2:$D$10002=AG$3)*(Data!$F$2:$F$10002&lt;=AG$5) ) ),"N/A")</f>
        <v>N/A</v>
      </c>
      <c r="AH93" s="6" t="str">
        <f>IF(AH$4="x",IF( SUMPRODUCT( (Data!$A$2:$A$10002=$A93)*(Data!$B$2:$B$10002=$B93)*(Data!$D$2:$D$10002=AH$3)*(Data!$E$2:$E$10002) )=0,"N/A",SUMPRODUCT( (Data!$A$2:$A$10002=$A93)*(Data!$B$2:$B$10002=$B93)*(Data!$D$2:$D$10002=AH$3)*(Data!$F$2:$F$10002&lt;=AH$5) ) ),"N/A")</f>
        <v>N/A</v>
      </c>
      <c r="AI93" s="6" t="str">
        <f>IF(AI$4="x",IF( SUMPRODUCT( (Data!$A$2:$A$10002=$A93)*(Data!$B$2:$B$10002=$B93)*(Data!$D$2:$D$10002=AI$3)*(Data!$E$2:$E$10002) )=0,"N/A",SUMPRODUCT( (Data!$A$2:$A$10002=$A93)*(Data!$B$2:$B$10002=$B93)*(Data!$D$2:$D$10002=AI$3)*(Data!$F$2:$F$10002&lt;=AI$5) ) ),"N/A")</f>
        <v>N/A</v>
      </c>
      <c r="AJ93" s="6">
        <f>IF(AJ$4="x",IF( SUMPRODUCT( (Data!$A$2:$A$10002=$A93)*(Data!$B$2:$B$10002=$B93)*(Data!$D$2:$D$10002=AJ$3)*(Data!$E$2:$E$10002) )=0,"N/A",SUMPRODUCT( (Data!$A$2:$A$10002=$A93)*(Data!$B$2:$B$10002=$B93)*(Data!$D$2:$D$10002=AJ$3)*(Data!$F$2:$F$10002&lt;=AJ$5) ) ),"N/A")</f>
        <v>1</v>
      </c>
      <c r="AK93" s="6" t="str">
        <f>IF(AK$4="x",IF( SUMPRODUCT( (Data!$A$2:$A$10002=$A93)*(Data!$B$2:$B$10002=$B93)*(Data!$D$2:$D$10002=AK$3)*(Data!$E$2:$E$10002) )=0,"N/A",SUMPRODUCT( (Data!$A$2:$A$10002=$A93)*(Data!$B$2:$B$10002=$B93)*(Data!$D$2:$D$10002=AK$3)*(Data!$F$2:$F$10002&lt;=AK$5) ) ),"N/A")</f>
        <v>N/A</v>
      </c>
      <c r="AL93" s="6" t="str">
        <f>IF(AL$4="x",IF( SUMPRODUCT( (Data!$A$2:$A$10002=$A93)*(Data!$B$2:$B$10002=$B93)*(Data!$D$2:$D$10002=AL$3)*(Data!$E$2:$E$10002) )=0,"N/A",SUMPRODUCT( (Data!$A$2:$A$10002=$A93)*(Data!$B$2:$B$10002=$B93)*(Data!$D$2:$D$10002=AL$3)*(Data!$F$2:$F$10002&lt;=AL$5) ) ),"N/A")</f>
        <v>N/A</v>
      </c>
      <c r="AM93" s="6" t="str">
        <f>IF(AM$4="x",IF( SUMPRODUCT( (Data!$A$2:$A$10002=$A93)*(Data!$B$2:$B$10002=$B93)*(Data!$D$2:$D$10002=AM$3)*(Data!$E$2:$E$10002) )=0,"N/A",SUMPRODUCT( (Data!$A$2:$A$10002=$A93)*(Data!$B$2:$B$10002=$B93)*(Data!$D$2:$D$10002=AM$3)*(Data!$F$2:$F$10002&lt;=AM$5) ) ),"N/A")</f>
        <v>N/A</v>
      </c>
      <c r="AN93" s="6">
        <f>IF(AN$4="x",IF( SUMPRODUCT( (Data!$A$2:$A$10002=$A93)*(Data!$B$2:$B$10002=$B93)*(Data!$D$2:$D$10002=AN$3)*(Data!$E$2:$E$10002) )=0,"N/A",SUMPRODUCT( (Data!$A$2:$A$10002=$A93)*(Data!$B$2:$B$10002=$B93)*(Data!$D$2:$D$10002=AN$3)*(Data!$F$2:$F$10002&lt;=AN$5) ) ),"N/A")</f>
        <v>1</v>
      </c>
      <c r="AO93" s="6" t="str">
        <f>IF(AO$4="x",IF( SUMPRODUCT( (Data!$A$2:$A$10002=$A93)*(Data!$B$2:$B$10002=$B93)*(Data!$D$2:$D$10002=AO$3)*(Data!$E$2:$E$10002) )=0,"N/A",SUMPRODUCT( (Data!$A$2:$A$10002=$A93)*(Data!$B$2:$B$10002=$B93)*(Data!$D$2:$D$10002=AO$3)*(Data!$F$2:$F$10002&lt;=AO$5) ) ),"N/A")</f>
        <v>N/A</v>
      </c>
      <c r="AP93" s="6" t="str">
        <f>IF(AP$4="x",IF( SUMPRODUCT( (Data!$A$2:$A$10002=$A93)*(Data!$B$2:$B$10002=$B93)*(Data!$D$2:$D$10002=AP$3)*(Data!$E$2:$E$10002) )=0,"N/A",SUMPRODUCT( (Data!$A$2:$A$10002=$A93)*(Data!$B$2:$B$10002=$B93)*(Data!$D$2:$D$10002=AP$3)*(Data!$F$2:$F$10002&lt;=AP$5) ) ),"N/A")</f>
        <v>N/A</v>
      </c>
      <c r="AQ93" s="6" t="str">
        <f>IF(AQ$4="x",IF( SUMPRODUCT( (Data!$A$2:$A$10002=$A93)*(Data!$B$2:$B$10002=$B93)*(Data!$D$2:$D$10002=AQ$3)*(Data!$E$2:$E$10002) )=0,"N/A",SUMPRODUCT( (Data!$A$2:$A$10002=$A93)*(Data!$B$2:$B$10002=$B93)*(Data!$D$2:$D$10002=AQ$3)*(Data!$F$2:$F$10002&lt;=AQ$5) ) ),"N/A")</f>
        <v>N/A</v>
      </c>
      <c r="AR93" s="6" t="str">
        <f>IF(AR$4="x",IF( SUMPRODUCT( (Data!$A$2:$A$10002=$A93)*(Data!$B$2:$B$10002=$B93)*(Data!$D$2:$D$10002=AR$3)*(Data!$E$2:$E$10002) )=0,"N/A",SUMPRODUCT( (Data!$A$2:$A$10002=$A93)*(Data!$B$2:$B$10002=$B93)*(Data!$D$2:$D$10002=AR$3)*(Data!$F$2:$F$10002&lt;=AR$5) ) ),"N/A")</f>
        <v>N/A</v>
      </c>
      <c r="AS93" s="6" t="str">
        <f>IF(AS$4="x",IF( SUMPRODUCT( (Data!$A$2:$A$10002=$A93)*(Data!$B$2:$B$10002=$B93)*(Data!$D$2:$D$10002=AS$3)*(Data!$E$2:$E$10002) )=0,"N/A",SUMPRODUCT( (Data!$A$2:$A$10002=$A93)*(Data!$B$2:$B$10002=$B93)*(Data!$D$2:$D$10002=AS$3)*(Data!$F$2:$F$10002&lt;=AS$5) ) ),"N/A")</f>
        <v>N/A</v>
      </c>
      <c r="AT93" s="6">
        <f>IF(AT$4="x",IF( SUMPRODUCT( (Data!$A$2:$A$10002=$A93)*(Data!$B$2:$B$10002=$B93)*(Data!$D$2:$D$10002=AT$3)*(Data!$E$2:$E$10002) )=0,"N/A",SUMPRODUCT( (Data!$A$2:$A$10002=$A93)*(Data!$B$2:$B$10002=$B93)*(Data!$D$2:$D$10002=AT$3)*(Data!$F$2:$F$10002&lt;=AT$5) ) ),"N/A")</f>
        <v>0</v>
      </c>
      <c r="AU93" s="6" t="str">
        <f>IF(AU$4="x",IF( SUMPRODUCT( (Data!$A$2:$A$10002=$A93)*(Data!$B$2:$B$10002=$B93)*(Data!$D$2:$D$10002=AU$3)*(Data!$E$2:$E$10002) )=0,"N/A",SUMPRODUCT( (Data!$A$2:$A$10002=$A93)*(Data!$B$2:$B$10002=$B93)*(Data!$D$2:$D$10002=AU$3)*(Data!$F$2:$F$10002&lt;=AU$5) ) ),"N/A")</f>
        <v>N/A</v>
      </c>
      <c r="AV93" s="6" t="str">
        <f>IF(AV$4="x",IF( SUMPRODUCT( (Data!$A$2:$A$10002=$A93)*(Data!$B$2:$B$10002=$B93)*(Data!$D$2:$D$10002=AV$3)*(Data!$E$2:$E$10002) )=0,"N/A",SUMPRODUCT( (Data!$A$2:$A$10002=$A93)*(Data!$B$2:$B$10002=$B93)*(Data!$D$2:$D$10002=AV$3)*(Data!$F$2:$F$10002&lt;=AV$5) ) ),"N/A")</f>
        <v>N/A</v>
      </c>
      <c r="AW93" s="6" t="str">
        <f>IF(AW$4="x",IF( SUMPRODUCT( (Data!$A$2:$A$10002=$A93)*(Data!$B$2:$B$10002=$B93)*(Data!$D$2:$D$10002=AW$3)*(Data!$E$2:$E$10002) )=0,"N/A",SUMPRODUCT( (Data!$A$2:$A$10002=$A93)*(Data!$B$2:$B$10002=$B93)*(Data!$D$2:$D$10002=AW$3)*(Data!$F$2:$F$10002&lt;=AW$5) ) ),"N/A")</f>
        <v>N/A</v>
      </c>
      <c r="AX93" s="6" t="str">
        <f>IF(AX$4="x",IF( SUMPRODUCT( (Data!$A$2:$A$10002=$A93)*(Data!$B$2:$B$10002=$B93)*(Data!$D$2:$D$10002=AX$3)*(Data!$E$2:$E$10002) )=0,"N/A",SUMPRODUCT( (Data!$A$2:$A$10002=$A93)*(Data!$B$2:$B$10002=$B93)*(Data!$D$2:$D$10002=AX$3)*(Data!$F$2:$F$10002&lt;=AX$5) ) ),"N/A")</f>
        <v>N/A</v>
      </c>
      <c r="AY93" s="6">
        <f t="shared" si="101"/>
        <v>0</v>
      </c>
      <c r="BD93" s="6" t="str">
        <f t="shared" si="102"/>
        <v>N/A</v>
      </c>
      <c r="BE93" s="6" t="str">
        <f t="shared" si="103"/>
        <v>N/A</v>
      </c>
      <c r="BF93" s="6" t="str">
        <f t="shared" si="104"/>
        <v>N/A</v>
      </c>
      <c r="BG93" s="6" t="str">
        <f t="shared" si="105"/>
        <v>N/A</v>
      </c>
      <c r="BH93" s="6" t="str">
        <f t="shared" si="106"/>
        <v>N/A</v>
      </c>
      <c r="BI93" s="6" t="str">
        <f t="shared" si="107"/>
        <v>N/A</v>
      </c>
      <c r="BJ93" s="6">
        <f t="shared" si="108"/>
        <v>1</v>
      </c>
      <c r="BK93" s="6" t="str">
        <f t="shared" si="109"/>
        <v>N/A</v>
      </c>
      <c r="BL93" s="6" t="str">
        <f t="shared" si="110"/>
        <v>N/A</v>
      </c>
      <c r="BM93" s="6" t="str">
        <f t="shared" si="111"/>
        <v>N/A</v>
      </c>
      <c r="BN93" s="6">
        <f t="shared" si="112"/>
        <v>1</v>
      </c>
      <c r="BO93" s="6" t="str">
        <f t="shared" si="113"/>
        <v>N/A</v>
      </c>
      <c r="BP93" s="6" t="str">
        <f t="shared" si="114"/>
        <v>N/A</v>
      </c>
      <c r="BQ93" s="6" t="str">
        <f t="shared" si="115"/>
        <v>N/A</v>
      </c>
      <c r="BR93" s="6" t="str">
        <f t="shared" si="116"/>
        <v>N/A</v>
      </c>
      <c r="BS93" s="6" t="str">
        <f t="shared" si="117"/>
        <v>N/A</v>
      </c>
      <c r="BT93" s="6">
        <f t="shared" si="118"/>
        <v>0</v>
      </c>
      <c r="BU93" s="6" t="str">
        <f t="shared" si="119"/>
        <v>N/A</v>
      </c>
      <c r="BV93" s="6" t="str">
        <f t="shared" si="120"/>
        <v>N/A</v>
      </c>
      <c r="BW93" s="6" t="str">
        <f t="shared" si="121"/>
        <v>N/A</v>
      </c>
      <c r="BX93" s="6" t="str">
        <f t="shared" si="122"/>
        <v>N/A</v>
      </c>
      <c r="BY93" s="6">
        <f t="shared" si="123"/>
        <v>0</v>
      </c>
    </row>
    <row r="94" spans="1:77" x14ac:dyDescent="0.25">
      <c r="A94" s="7" t="s">
        <v>74</v>
      </c>
      <c r="B94" s="7" t="s">
        <v>105</v>
      </c>
      <c r="C94" s="26"/>
      <c r="D94" s="6" t="str">
        <f>IF(D$4="x",IF( SUMPRODUCT( (Data!$A$2:$A$10002=$A94)*(Data!$B$2:$B$10002=$B94)*(Data!$D$2:$D$10002=D$3)*(Data!$E$2:$E$10002) )=0,"N/A",SUMPRODUCT( (Data!$A$2:$A$10002=$A94)*(Data!$B$2:$B$10002=$B94)*(Data!$D$2:$D$10002=D$3)*(Data!$E$2:$E$10002&lt;=D$5) ) ),"N/A")</f>
        <v>N/A</v>
      </c>
      <c r="E94" s="6" t="str">
        <f>IF(E$4="x",IF( SUMPRODUCT( (Data!$A$2:$A$10002=$A94)*(Data!$B$2:$B$10002=$B94)*(Data!$D$2:$D$10002=E$3)*(Data!$E$2:$E$10002) )=0,"N/A",SUMPRODUCT( (Data!$A$2:$A$10002=$A94)*(Data!$B$2:$B$10002=$B94)*(Data!$D$2:$D$10002=E$3)*(Data!$E$2:$E$10002&lt;=E$5) ) ),"N/A")</f>
        <v>N/A</v>
      </c>
      <c r="F94" s="6" t="str">
        <f>IF(F$4="x",IF( SUMPRODUCT( (Data!$A$2:$A$10002=$A94)*(Data!$B$2:$B$10002=$B94)*(Data!$D$2:$D$10002=F$3)*(Data!$E$2:$E$10002) )=0,"N/A",SUMPRODUCT( (Data!$A$2:$A$10002=$A94)*(Data!$B$2:$B$10002=$B94)*(Data!$D$2:$D$10002=F$3)*(Data!$E$2:$E$10002&lt;=F$5) ) ),"N/A")</f>
        <v>N/A</v>
      </c>
      <c r="G94" s="6" t="str">
        <f>IF(G$4="x",IF( SUMPRODUCT( (Data!$A$2:$A$10002=$A94)*(Data!$B$2:$B$10002=$B94)*(Data!$D$2:$D$10002=G$3)*(Data!$E$2:$E$10002) )=0,"N/A",SUMPRODUCT( (Data!$A$2:$A$10002=$A94)*(Data!$B$2:$B$10002=$B94)*(Data!$D$2:$D$10002=G$3)*(Data!$E$2:$E$10002&lt;=G$5) ) ),"N/A")</f>
        <v>N/A</v>
      </c>
      <c r="H94" s="6" t="str">
        <f>IF(H$4="x",IF( SUMPRODUCT( (Data!$A$2:$A$10002=$A94)*(Data!$B$2:$B$10002=$B94)*(Data!$D$2:$D$10002=H$3)*(Data!$E$2:$E$10002) )=0,"N/A",SUMPRODUCT( (Data!$A$2:$A$10002=$A94)*(Data!$B$2:$B$10002=$B94)*(Data!$D$2:$D$10002=H$3)*(Data!$E$2:$E$10002&lt;=H$5) ) ),"N/A")</f>
        <v>N/A</v>
      </c>
      <c r="I94" s="6" t="str">
        <f>IF(I$4="x",IF( SUMPRODUCT( (Data!$A$2:$A$10002=$A94)*(Data!$B$2:$B$10002=$B94)*(Data!$D$2:$D$10002=I$3)*(Data!$E$2:$E$10002) )=0,"N/A",SUMPRODUCT( (Data!$A$2:$A$10002=$A94)*(Data!$B$2:$B$10002=$B94)*(Data!$D$2:$D$10002=I$3)*(Data!$E$2:$E$10002&lt;=I$5) ) ),"N/A")</f>
        <v>N/A</v>
      </c>
      <c r="J94" s="6" t="str">
        <f>IF(J$4="x",IF( SUMPRODUCT( (Data!$A$2:$A$10002=$A94)*(Data!$B$2:$B$10002=$B94)*(Data!$D$2:$D$10002=J$3)*(Data!$E$2:$E$10002) )=0,"N/A",SUMPRODUCT( (Data!$A$2:$A$10002=$A94)*(Data!$B$2:$B$10002=$B94)*(Data!$D$2:$D$10002=J$3)*(Data!$E$2:$E$10002&lt;=J$5) ) ),"N/A")</f>
        <v>N/A</v>
      </c>
      <c r="K94" s="6" t="str">
        <f>IF(K$4="x",IF( SUMPRODUCT( (Data!$A$2:$A$10002=$A94)*(Data!$B$2:$B$10002=$B94)*(Data!$D$2:$D$10002=K$3)*(Data!$E$2:$E$10002) )=0,"N/A",SUMPRODUCT( (Data!$A$2:$A$10002=$A94)*(Data!$B$2:$B$10002=$B94)*(Data!$D$2:$D$10002=K$3)*(Data!$E$2:$E$10002&lt;=K$5) ) ),"N/A")</f>
        <v>N/A</v>
      </c>
      <c r="L94" s="6" t="str">
        <f>IF(L$4="x",IF( SUMPRODUCT( (Data!$A$2:$A$10002=$A94)*(Data!$B$2:$B$10002=$B94)*(Data!$D$2:$D$10002=L$3)*(Data!$E$2:$E$10002) )=0,"N/A",SUMPRODUCT( (Data!$A$2:$A$10002=$A94)*(Data!$B$2:$B$10002=$B94)*(Data!$D$2:$D$10002=L$3)*(Data!$E$2:$E$10002&lt;=L$5) ) ),"N/A")</f>
        <v>N/A</v>
      </c>
      <c r="M94" s="6" t="str">
        <f>IF(M$4="x",IF( SUMPRODUCT( (Data!$A$2:$A$10002=$A94)*(Data!$B$2:$B$10002=$B94)*(Data!$D$2:$D$10002=M$3)*(Data!$E$2:$E$10002) )=0,"N/A",SUMPRODUCT( (Data!$A$2:$A$10002=$A94)*(Data!$B$2:$B$10002=$B94)*(Data!$D$2:$D$10002=M$3)*(Data!$E$2:$E$10002&lt;=M$5) ) ),"N/A")</f>
        <v>N/A</v>
      </c>
      <c r="N94" s="6">
        <f>IF(N$4="x",IF( SUMPRODUCT( (Data!$A$2:$A$10002=$A94)*(Data!$B$2:$B$10002=$B94)*(Data!$D$2:$D$10002=N$3)*(Data!$E$2:$E$10002) )=0,"N/A",SUMPRODUCT( (Data!$A$2:$A$10002=$A94)*(Data!$B$2:$B$10002=$B94)*(Data!$D$2:$D$10002=N$3)*(Data!$E$2:$E$10002&lt;=N$5) ) ),"N/A")</f>
        <v>1</v>
      </c>
      <c r="O94" s="6" t="str">
        <f>IF(O$4="x",IF( SUMPRODUCT( (Data!$A$2:$A$10002=$A94)*(Data!$B$2:$B$10002=$B94)*(Data!$D$2:$D$10002=O$3)*(Data!$E$2:$E$10002) )=0,"N/A",SUMPRODUCT( (Data!$A$2:$A$10002=$A94)*(Data!$B$2:$B$10002=$B94)*(Data!$D$2:$D$10002=O$3)*(Data!$E$2:$E$10002&lt;=O$5) ) ),"N/A")</f>
        <v>N/A</v>
      </c>
      <c r="P94" s="6" t="str">
        <f>IF(P$4="x",IF( SUMPRODUCT( (Data!$A$2:$A$10002=$A94)*(Data!$B$2:$B$10002=$B94)*(Data!$D$2:$D$10002=P$3)*(Data!$E$2:$E$10002) )=0,"N/A",SUMPRODUCT( (Data!$A$2:$A$10002=$A94)*(Data!$B$2:$B$10002=$B94)*(Data!$D$2:$D$10002=P$3)*(Data!$E$2:$E$10002&lt;=P$5) ) ),"N/A")</f>
        <v>N/A</v>
      </c>
      <c r="Q94" s="6" t="str">
        <f>IF(Q$4="x",IF( SUMPRODUCT( (Data!$A$2:$A$10002=$A94)*(Data!$B$2:$B$10002=$B94)*(Data!$D$2:$D$10002=Q$3)*(Data!$E$2:$E$10002) )=0,"N/A",SUMPRODUCT( (Data!$A$2:$A$10002=$A94)*(Data!$B$2:$B$10002=$B94)*(Data!$D$2:$D$10002=Q$3)*(Data!$E$2:$E$10002&lt;=Q$5) ) ),"N/A")</f>
        <v>N/A</v>
      </c>
      <c r="R94" s="6" t="str">
        <f>IF(R$4="x",IF( SUMPRODUCT( (Data!$A$2:$A$10002=$A94)*(Data!$B$2:$B$10002=$B94)*(Data!$D$2:$D$10002=R$3)*(Data!$E$2:$E$10002) )=0,"N/A",SUMPRODUCT( (Data!$A$2:$A$10002=$A94)*(Data!$B$2:$B$10002=$B94)*(Data!$D$2:$D$10002=R$3)*(Data!$E$2:$E$10002&lt;=R$5) ) ),"N/A")</f>
        <v>N/A</v>
      </c>
      <c r="S94" s="6" t="str">
        <f>IF(S$4="x",IF( SUMPRODUCT( (Data!$A$2:$A$10002=$A94)*(Data!$B$2:$B$10002=$B94)*(Data!$D$2:$D$10002=S$3)*(Data!$E$2:$E$10002) )=0,"N/A",SUMPRODUCT( (Data!$A$2:$A$10002=$A94)*(Data!$B$2:$B$10002=$B94)*(Data!$D$2:$D$10002=S$3)*(Data!$E$2:$E$10002&lt;=S$5) ) ),"N/A")</f>
        <v>N/A</v>
      </c>
      <c r="T94" s="6">
        <f>IF(T$4="x",IF( SUMPRODUCT( (Data!$A$2:$A$10002=$A94)*(Data!$B$2:$B$10002=$B94)*(Data!$D$2:$D$10002=T$3)*(Data!$E$2:$E$10002) )=0,"N/A",SUMPRODUCT( (Data!$A$2:$A$10002=$A94)*(Data!$B$2:$B$10002=$B94)*(Data!$D$2:$D$10002=T$3)*(Data!$E$2:$E$10002&lt;=T$5) ) ),"N/A")</f>
        <v>1</v>
      </c>
      <c r="U94" s="6" t="str">
        <f>IF(U$4="x",IF( SUMPRODUCT( (Data!$A$2:$A$10002=$A94)*(Data!$B$2:$B$10002=$B94)*(Data!$D$2:$D$10002=U$3)*(Data!$E$2:$E$10002) )=0,"N/A",SUMPRODUCT( (Data!$A$2:$A$10002=$A94)*(Data!$B$2:$B$10002=$B94)*(Data!$D$2:$D$10002=U$3)*(Data!$E$2:$E$10002&lt;=U$5) ) ),"N/A")</f>
        <v>N/A</v>
      </c>
      <c r="V94" s="6" t="str">
        <f>IF(V$4="x",IF( SUMPRODUCT( (Data!$A$2:$A$10002=$A94)*(Data!$B$2:$B$10002=$B94)*(Data!$D$2:$D$10002=V$3)*(Data!$E$2:$E$10002) )=0,"N/A",SUMPRODUCT( (Data!$A$2:$A$10002=$A94)*(Data!$B$2:$B$10002=$B94)*(Data!$D$2:$D$10002=V$3)*(Data!$E$2:$E$10002&lt;=V$5) ) ),"N/A")</f>
        <v>N/A</v>
      </c>
      <c r="W94" s="6" t="str">
        <f>IF(W$4="x",IF( SUMPRODUCT( (Data!$A$2:$A$10002=$A94)*(Data!$B$2:$B$10002=$B94)*(Data!$D$2:$D$10002=W$3)*(Data!$E$2:$E$10002) )=0,"N/A",SUMPRODUCT( (Data!$A$2:$A$10002=$A94)*(Data!$B$2:$B$10002=$B94)*(Data!$D$2:$D$10002=W$3)*(Data!$E$2:$E$10002&lt;=W$5) ) ),"N/A")</f>
        <v>N/A</v>
      </c>
      <c r="X94" s="6" t="str">
        <f>IF(X$4="x",IF( SUMPRODUCT( (Data!$A$2:$A$10002=$A94)*(Data!$B$2:$B$10002=$B94)*(Data!$D$2:$D$10002=X$3)*(Data!$E$2:$E$10002) )=0,"N/A",SUMPRODUCT( (Data!$A$2:$A$10002=$A94)*(Data!$B$2:$B$10002=$B94)*(Data!$D$2:$D$10002=X$3)*(Data!$E$2:$E$10002&lt;=X$5) ) ),"N/A")</f>
        <v>N/A</v>
      </c>
      <c r="Y94" s="6">
        <f t="shared" si="100"/>
        <v>1</v>
      </c>
      <c r="AD94" s="6" t="str">
        <f>IF(AD$4="x",IF( SUMPRODUCT( (Data!$A$2:$A$10002=$A94)*(Data!$B$2:$B$10002=$B94)*(Data!$D$2:$D$10002=AD$3)*(Data!$E$2:$E$10002) )=0,"N/A",SUMPRODUCT( (Data!$A$2:$A$10002=$A94)*(Data!$B$2:$B$10002=$B94)*(Data!$D$2:$D$10002=AD$3)*(Data!$F$2:$F$10002&lt;=AD$5) ) ),"N/A")</f>
        <v>N/A</v>
      </c>
      <c r="AE94" s="6" t="str">
        <f>IF(AE$4="x",IF( SUMPRODUCT( (Data!$A$2:$A$10002=$A94)*(Data!$B$2:$B$10002=$B94)*(Data!$D$2:$D$10002=AE$3)*(Data!$E$2:$E$10002) )=0,"N/A",SUMPRODUCT( (Data!$A$2:$A$10002=$A94)*(Data!$B$2:$B$10002=$B94)*(Data!$D$2:$D$10002=AE$3)*(Data!$F$2:$F$10002&lt;=AE$5) ) ),"N/A")</f>
        <v>N/A</v>
      </c>
      <c r="AF94" s="6" t="str">
        <f>IF(AF$4="x",IF( SUMPRODUCT( (Data!$A$2:$A$10002=$A94)*(Data!$B$2:$B$10002=$B94)*(Data!$D$2:$D$10002=AF$3)*(Data!$E$2:$E$10002) )=0,"N/A",SUMPRODUCT( (Data!$A$2:$A$10002=$A94)*(Data!$B$2:$B$10002=$B94)*(Data!$D$2:$D$10002=AF$3)*(Data!$F$2:$F$10002&lt;=AF$5) ) ),"N/A")</f>
        <v>N/A</v>
      </c>
      <c r="AG94" s="6" t="str">
        <f>IF(AG$4="x",IF( SUMPRODUCT( (Data!$A$2:$A$10002=$A94)*(Data!$B$2:$B$10002=$B94)*(Data!$D$2:$D$10002=AG$3)*(Data!$E$2:$E$10002) )=0,"N/A",SUMPRODUCT( (Data!$A$2:$A$10002=$A94)*(Data!$B$2:$B$10002=$B94)*(Data!$D$2:$D$10002=AG$3)*(Data!$F$2:$F$10002&lt;=AG$5) ) ),"N/A")</f>
        <v>N/A</v>
      </c>
      <c r="AH94" s="6" t="str">
        <f>IF(AH$4="x",IF( SUMPRODUCT( (Data!$A$2:$A$10002=$A94)*(Data!$B$2:$B$10002=$B94)*(Data!$D$2:$D$10002=AH$3)*(Data!$E$2:$E$10002) )=0,"N/A",SUMPRODUCT( (Data!$A$2:$A$10002=$A94)*(Data!$B$2:$B$10002=$B94)*(Data!$D$2:$D$10002=AH$3)*(Data!$F$2:$F$10002&lt;=AH$5) ) ),"N/A")</f>
        <v>N/A</v>
      </c>
      <c r="AI94" s="6" t="str">
        <f>IF(AI$4="x",IF( SUMPRODUCT( (Data!$A$2:$A$10002=$A94)*(Data!$B$2:$B$10002=$B94)*(Data!$D$2:$D$10002=AI$3)*(Data!$E$2:$E$10002) )=0,"N/A",SUMPRODUCT( (Data!$A$2:$A$10002=$A94)*(Data!$B$2:$B$10002=$B94)*(Data!$D$2:$D$10002=AI$3)*(Data!$F$2:$F$10002&lt;=AI$5) ) ),"N/A")</f>
        <v>N/A</v>
      </c>
      <c r="AJ94" s="6" t="str">
        <f>IF(AJ$4="x",IF( SUMPRODUCT( (Data!$A$2:$A$10002=$A94)*(Data!$B$2:$B$10002=$B94)*(Data!$D$2:$D$10002=AJ$3)*(Data!$E$2:$E$10002) )=0,"N/A",SUMPRODUCT( (Data!$A$2:$A$10002=$A94)*(Data!$B$2:$B$10002=$B94)*(Data!$D$2:$D$10002=AJ$3)*(Data!$F$2:$F$10002&lt;=AJ$5) ) ),"N/A")</f>
        <v>N/A</v>
      </c>
      <c r="AK94" s="6" t="str">
        <f>IF(AK$4="x",IF( SUMPRODUCT( (Data!$A$2:$A$10002=$A94)*(Data!$B$2:$B$10002=$B94)*(Data!$D$2:$D$10002=AK$3)*(Data!$E$2:$E$10002) )=0,"N/A",SUMPRODUCT( (Data!$A$2:$A$10002=$A94)*(Data!$B$2:$B$10002=$B94)*(Data!$D$2:$D$10002=AK$3)*(Data!$F$2:$F$10002&lt;=AK$5) ) ),"N/A")</f>
        <v>N/A</v>
      </c>
      <c r="AL94" s="6" t="str">
        <f>IF(AL$4="x",IF( SUMPRODUCT( (Data!$A$2:$A$10002=$A94)*(Data!$B$2:$B$10002=$B94)*(Data!$D$2:$D$10002=AL$3)*(Data!$E$2:$E$10002) )=0,"N/A",SUMPRODUCT( (Data!$A$2:$A$10002=$A94)*(Data!$B$2:$B$10002=$B94)*(Data!$D$2:$D$10002=AL$3)*(Data!$F$2:$F$10002&lt;=AL$5) ) ),"N/A")</f>
        <v>N/A</v>
      </c>
      <c r="AM94" s="6" t="str">
        <f>IF(AM$4="x",IF( SUMPRODUCT( (Data!$A$2:$A$10002=$A94)*(Data!$B$2:$B$10002=$B94)*(Data!$D$2:$D$10002=AM$3)*(Data!$E$2:$E$10002) )=0,"N/A",SUMPRODUCT( (Data!$A$2:$A$10002=$A94)*(Data!$B$2:$B$10002=$B94)*(Data!$D$2:$D$10002=AM$3)*(Data!$F$2:$F$10002&lt;=AM$5) ) ),"N/A")</f>
        <v>N/A</v>
      </c>
      <c r="AN94" s="6">
        <f>IF(AN$4="x",IF( SUMPRODUCT( (Data!$A$2:$A$10002=$A94)*(Data!$B$2:$B$10002=$B94)*(Data!$D$2:$D$10002=AN$3)*(Data!$E$2:$E$10002) )=0,"N/A",SUMPRODUCT( (Data!$A$2:$A$10002=$A94)*(Data!$B$2:$B$10002=$B94)*(Data!$D$2:$D$10002=AN$3)*(Data!$F$2:$F$10002&lt;=AN$5) ) ),"N/A")</f>
        <v>1</v>
      </c>
      <c r="AO94" s="6" t="str">
        <f>IF(AO$4="x",IF( SUMPRODUCT( (Data!$A$2:$A$10002=$A94)*(Data!$B$2:$B$10002=$B94)*(Data!$D$2:$D$10002=AO$3)*(Data!$E$2:$E$10002) )=0,"N/A",SUMPRODUCT( (Data!$A$2:$A$10002=$A94)*(Data!$B$2:$B$10002=$B94)*(Data!$D$2:$D$10002=AO$3)*(Data!$F$2:$F$10002&lt;=AO$5) ) ),"N/A")</f>
        <v>N/A</v>
      </c>
      <c r="AP94" s="6" t="str">
        <f>IF(AP$4="x",IF( SUMPRODUCT( (Data!$A$2:$A$10002=$A94)*(Data!$B$2:$B$10002=$B94)*(Data!$D$2:$D$10002=AP$3)*(Data!$E$2:$E$10002) )=0,"N/A",SUMPRODUCT( (Data!$A$2:$A$10002=$A94)*(Data!$B$2:$B$10002=$B94)*(Data!$D$2:$D$10002=AP$3)*(Data!$F$2:$F$10002&lt;=AP$5) ) ),"N/A")</f>
        <v>N/A</v>
      </c>
      <c r="AQ94" s="6" t="str">
        <f>IF(AQ$4="x",IF( SUMPRODUCT( (Data!$A$2:$A$10002=$A94)*(Data!$B$2:$B$10002=$B94)*(Data!$D$2:$D$10002=AQ$3)*(Data!$E$2:$E$10002) )=0,"N/A",SUMPRODUCT( (Data!$A$2:$A$10002=$A94)*(Data!$B$2:$B$10002=$B94)*(Data!$D$2:$D$10002=AQ$3)*(Data!$F$2:$F$10002&lt;=AQ$5) ) ),"N/A")</f>
        <v>N/A</v>
      </c>
      <c r="AR94" s="6" t="str">
        <f>IF(AR$4="x",IF( SUMPRODUCT( (Data!$A$2:$A$10002=$A94)*(Data!$B$2:$B$10002=$B94)*(Data!$D$2:$D$10002=AR$3)*(Data!$E$2:$E$10002) )=0,"N/A",SUMPRODUCT( (Data!$A$2:$A$10002=$A94)*(Data!$B$2:$B$10002=$B94)*(Data!$D$2:$D$10002=AR$3)*(Data!$F$2:$F$10002&lt;=AR$5) ) ),"N/A")</f>
        <v>N/A</v>
      </c>
      <c r="AS94" s="6" t="str">
        <f>IF(AS$4="x",IF( SUMPRODUCT( (Data!$A$2:$A$10002=$A94)*(Data!$B$2:$B$10002=$B94)*(Data!$D$2:$D$10002=AS$3)*(Data!$E$2:$E$10002) )=0,"N/A",SUMPRODUCT( (Data!$A$2:$A$10002=$A94)*(Data!$B$2:$B$10002=$B94)*(Data!$D$2:$D$10002=AS$3)*(Data!$F$2:$F$10002&lt;=AS$5) ) ),"N/A")</f>
        <v>N/A</v>
      </c>
      <c r="AT94" s="6">
        <f>IF(AT$4="x",IF( SUMPRODUCT( (Data!$A$2:$A$10002=$A94)*(Data!$B$2:$B$10002=$B94)*(Data!$D$2:$D$10002=AT$3)*(Data!$E$2:$E$10002) )=0,"N/A",SUMPRODUCT( (Data!$A$2:$A$10002=$A94)*(Data!$B$2:$B$10002=$B94)*(Data!$D$2:$D$10002=AT$3)*(Data!$F$2:$F$10002&lt;=AT$5) ) ),"N/A")</f>
        <v>1</v>
      </c>
      <c r="AU94" s="6" t="str">
        <f>IF(AU$4="x",IF( SUMPRODUCT( (Data!$A$2:$A$10002=$A94)*(Data!$B$2:$B$10002=$B94)*(Data!$D$2:$D$10002=AU$3)*(Data!$E$2:$E$10002) )=0,"N/A",SUMPRODUCT( (Data!$A$2:$A$10002=$A94)*(Data!$B$2:$B$10002=$B94)*(Data!$D$2:$D$10002=AU$3)*(Data!$F$2:$F$10002&lt;=AU$5) ) ),"N/A")</f>
        <v>N/A</v>
      </c>
      <c r="AV94" s="6" t="str">
        <f>IF(AV$4="x",IF( SUMPRODUCT( (Data!$A$2:$A$10002=$A94)*(Data!$B$2:$B$10002=$B94)*(Data!$D$2:$D$10002=AV$3)*(Data!$E$2:$E$10002) )=0,"N/A",SUMPRODUCT( (Data!$A$2:$A$10002=$A94)*(Data!$B$2:$B$10002=$B94)*(Data!$D$2:$D$10002=AV$3)*(Data!$F$2:$F$10002&lt;=AV$5) ) ),"N/A")</f>
        <v>N/A</v>
      </c>
      <c r="AW94" s="6" t="str">
        <f>IF(AW$4="x",IF( SUMPRODUCT( (Data!$A$2:$A$10002=$A94)*(Data!$B$2:$B$10002=$B94)*(Data!$D$2:$D$10002=AW$3)*(Data!$E$2:$E$10002) )=0,"N/A",SUMPRODUCT( (Data!$A$2:$A$10002=$A94)*(Data!$B$2:$B$10002=$B94)*(Data!$D$2:$D$10002=AW$3)*(Data!$F$2:$F$10002&lt;=AW$5) ) ),"N/A")</f>
        <v>N/A</v>
      </c>
      <c r="AX94" s="6" t="str">
        <f>IF(AX$4="x",IF( SUMPRODUCT( (Data!$A$2:$A$10002=$A94)*(Data!$B$2:$B$10002=$B94)*(Data!$D$2:$D$10002=AX$3)*(Data!$E$2:$E$10002) )=0,"N/A",SUMPRODUCT( (Data!$A$2:$A$10002=$A94)*(Data!$B$2:$B$10002=$B94)*(Data!$D$2:$D$10002=AX$3)*(Data!$F$2:$F$10002&lt;=AX$5) ) ),"N/A")</f>
        <v>N/A</v>
      </c>
      <c r="AY94" s="6">
        <f t="shared" si="101"/>
        <v>1</v>
      </c>
      <c r="BD94" s="6" t="str">
        <f t="shared" si="102"/>
        <v>N/A</v>
      </c>
      <c r="BE94" s="6" t="str">
        <f t="shared" si="103"/>
        <v>N/A</v>
      </c>
      <c r="BF94" s="6" t="str">
        <f t="shared" si="104"/>
        <v>N/A</v>
      </c>
      <c r="BG94" s="6" t="str">
        <f t="shared" si="105"/>
        <v>N/A</v>
      </c>
      <c r="BH94" s="6" t="str">
        <f t="shared" si="106"/>
        <v>N/A</v>
      </c>
      <c r="BI94" s="6" t="str">
        <f t="shared" si="107"/>
        <v>N/A</v>
      </c>
      <c r="BJ94" s="6" t="str">
        <f t="shared" si="108"/>
        <v>N/A</v>
      </c>
      <c r="BK94" s="6" t="str">
        <f t="shared" si="109"/>
        <v>N/A</v>
      </c>
      <c r="BL94" s="6" t="str">
        <f t="shared" si="110"/>
        <v>N/A</v>
      </c>
      <c r="BM94" s="6" t="str">
        <f t="shared" si="111"/>
        <v>N/A</v>
      </c>
      <c r="BN94" s="6">
        <f t="shared" si="112"/>
        <v>1</v>
      </c>
      <c r="BO94" s="6" t="str">
        <f t="shared" si="113"/>
        <v>N/A</v>
      </c>
      <c r="BP94" s="6" t="str">
        <f t="shared" si="114"/>
        <v>N/A</v>
      </c>
      <c r="BQ94" s="6" t="str">
        <f t="shared" si="115"/>
        <v>N/A</v>
      </c>
      <c r="BR94" s="6" t="str">
        <f t="shared" si="116"/>
        <v>N/A</v>
      </c>
      <c r="BS94" s="6" t="str">
        <f t="shared" si="117"/>
        <v>N/A</v>
      </c>
      <c r="BT94" s="6">
        <f t="shared" si="118"/>
        <v>1</v>
      </c>
      <c r="BU94" s="6" t="str">
        <f t="shared" si="119"/>
        <v>N/A</v>
      </c>
      <c r="BV94" s="6" t="str">
        <f t="shared" si="120"/>
        <v>N/A</v>
      </c>
      <c r="BW94" s="6" t="str">
        <f t="shared" si="121"/>
        <v>N/A</v>
      </c>
      <c r="BX94" s="6" t="str">
        <f t="shared" si="122"/>
        <v>N/A</v>
      </c>
      <c r="BY94" s="6">
        <f t="shared" si="123"/>
        <v>1</v>
      </c>
    </row>
    <row r="95" spans="1:77" x14ac:dyDescent="0.25">
      <c r="A95" s="7" t="s">
        <v>75</v>
      </c>
      <c r="B95" s="7" t="s">
        <v>105</v>
      </c>
      <c r="C95" s="26"/>
      <c r="D95" s="6" t="str">
        <f>IF(D$4="x",IF( SUMPRODUCT( (Data!$A$2:$A$10002=$A95)*(Data!$B$2:$B$10002=$B95)*(Data!$D$2:$D$10002=D$3)*(Data!$E$2:$E$10002) )=0,"N/A",SUMPRODUCT( (Data!$A$2:$A$10002=$A95)*(Data!$B$2:$B$10002=$B95)*(Data!$D$2:$D$10002=D$3)*(Data!$E$2:$E$10002&lt;=D$5) ) ),"N/A")</f>
        <v>N/A</v>
      </c>
      <c r="E95" s="6" t="str">
        <f>IF(E$4="x",IF( SUMPRODUCT( (Data!$A$2:$A$10002=$A95)*(Data!$B$2:$B$10002=$B95)*(Data!$D$2:$D$10002=E$3)*(Data!$E$2:$E$10002) )=0,"N/A",SUMPRODUCT( (Data!$A$2:$A$10002=$A95)*(Data!$B$2:$B$10002=$B95)*(Data!$D$2:$D$10002=E$3)*(Data!$E$2:$E$10002&lt;=E$5) ) ),"N/A")</f>
        <v>N/A</v>
      </c>
      <c r="F95" s="6" t="str">
        <f>IF(F$4="x",IF( SUMPRODUCT( (Data!$A$2:$A$10002=$A95)*(Data!$B$2:$B$10002=$B95)*(Data!$D$2:$D$10002=F$3)*(Data!$E$2:$E$10002) )=0,"N/A",SUMPRODUCT( (Data!$A$2:$A$10002=$A95)*(Data!$B$2:$B$10002=$B95)*(Data!$D$2:$D$10002=F$3)*(Data!$E$2:$E$10002&lt;=F$5) ) ),"N/A")</f>
        <v>N/A</v>
      </c>
      <c r="G95" s="6" t="str">
        <f>IF(G$4="x",IF( SUMPRODUCT( (Data!$A$2:$A$10002=$A95)*(Data!$B$2:$B$10002=$B95)*(Data!$D$2:$D$10002=G$3)*(Data!$E$2:$E$10002) )=0,"N/A",SUMPRODUCT( (Data!$A$2:$A$10002=$A95)*(Data!$B$2:$B$10002=$B95)*(Data!$D$2:$D$10002=G$3)*(Data!$E$2:$E$10002&lt;=G$5) ) ),"N/A")</f>
        <v>N/A</v>
      </c>
      <c r="H95" s="6" t="str">
        <f>IF(H$4="x",IF( SUMPRODUCT( (Data!$A$2:$A$10002=$A95)*(Data!$B$2:$B$10002=$B95)*(Data!$D$2:$D$10002=H$3)*(Data!$E$2:$E$10002) )=0,"N/A",SUMPRODUCT( (Data!$A$2:$A$10002=$A95)*(Data!$B$2:$B$10002=$B95)*(Data!$D$2:$D$10002=H$3)*(Data!$E$2:$E$10002&lt;=H$5) ) ),"N/A")</f>
        <v>N/A</v>
      </c>
      <c r="I95" s="6" t="str">
        <f>IF(I$4="x",IF( SUMPRODUCT( (Data!$A$2:$A$10002=$A95)*(Data!$B$2:$B$10002=$B95)*(Data!$D$2:$D$10002=I$3)*(Data!$E$2:$E$10002) )=0,"N/A",SUMPRODUCT( (Data!$A$2:$A$10002=$A95)*(Data!$B$2:$B$10002=$B95)*(Data!$D$2:$D$10002=I$3)*(Data!$E$2:$E$10002&lt;=I$5) ) ),"N/A")</f>
        <v>N/A</v>
      </c>
      <c r="J95" s="6" t="str">
        <f>IF(J$4="x",IF( SUMPRODUCT( (Data!$A$2:$A$10002=$A95)*(Data!$B$2:$B$10002=$B95)*(Data!$D$2:$D$10002=J$3)*(Data!$E$2:$E$10002) )=0,"N/A",SUMPRODUCT( (Data!$A$2:$A$10002=$A95)*(Data!$B$2:$B$10002=$B95)*(Data!$D$2:$D$10002=J$3)*(Data!$E$2:$E$10002&lt;=J$5) ) ),"N/A")</f>
        <v>N/A</v>
      </c>
      <c r="K95" s="6" t="str">
        <f>IF(K$4="x",IF( SUMPRODUCT( (Data!$A$2:$A$10002=$A95)*(Data!$B$2:$B$10002=$B95)*(Data!$D$2:$D$10002=K$3)*(Data!$E$2:$E$10002) )=0,"N/A",SUMPRODUCT( (Data!$A$2:$A$10002=$A95)*(Data!$B$2:$B$10002=$B95)*(Data!$D$2:$D$10002=K$3)*(Data!$E$2:$E$10002&lt;=K$5) ) ),"N/A")</f>
        <v>N/A</v>
      </c>
      <c r="L95" s="6" t="str">
        <f>IF(L$4="x",IF( SUMPRODUCT( (Data!$A$2:$A$10002=$A95)*(Data!$B$2:$B$10002=$B95)*(Data!$D$2:$D$10002=L$3)*(Data!$E$2:$E$10002) )=0,"N/A",SUMPRODUCT( (Data!$A$2:$A$10002=$A95)*(Data!$B$2:$B$10002=$B95)*(Data!$D$2:$D$10002=L$3)*(Data!$E$2:$E$10002&lt;=L$5) ) ),"N/A")</f>
        <v>N/A</v>
      </c>
      <c r="M95" s="6" t="str">
        <f>IF(M$4="x",IF( SUMPRODUCT( (Data!$A$2:$A$10002=$A95)*(Data!$B$2:$B$10002=$B95)*(Data!$D$2:$D$10002=M$3)*(Data!$E$2:$E$10002) )=0,"N/A",SUMPRODUCT( (Data!$A$2:$A$10002=$A95)*(Data!$B$2:$B$10002=$B95)*(Data!$D$2:$D$10002=M$3)*(Data!$E$2:$E$10002&lt;=M$5) ) ),"N/A")</f>
        <v>N/A</v>
      </c>
      <c r="N95" s="6" t="str">
        <f>IF(N$4="x",IF( SUMPRODUCT( (Data!$A$2:$A$10002=$A95)*(Data!$B$2:$B$10002=$B95)*(Data!$D$2:$D$10002=N$3)*(Data!$E$2:$E$10002) )=0,"N/A",SUMPRODUCT( (Data!$A$2:$A$10002=$A95)*(Data!$B$2:$B$10002=$B95)*(Data!$D$2:$D$10002=N$3)*(Data!$E$2:$E$10002&lt;=N$5) ) ),"N/A")</f>
        <v>N/A</v>
      </c>
      <c r="O95" s="6" t="str">
        <f>IF(O$4="x",IF( SUMPRODUCT( (Data!$A$2:$A$10002=$A95)*(Data!$B$2:$B$10002=$B95)*(Data!$D$2:$D$10002=O$3)*(Data!$E$2:$E$10002) )=0,"N/A",SUMPRODUCT( (Data!$A$2:$A$10002=$A95)*(Data!$B$2:$B$10002=$B95)*(Data!$D$2:$D$10002=O$3)*(Data!$E$2:$E$10002&lt;=O$5) ) ),"N/A")</f>
        <v>N/A</v>
      </c>
      <c r="P95" s="6" t="str">
        <f>IF(P$4="x",IF( SUMPRODUCT( (Data!$A$2:$A$10002=$A95)*(Data!$B$2:$B$10002=$B95)*(Data!$D$2:$D$10002=P$3)*(Data!$E$2:$E$10002) )=0,"N/A",SUMPRODUCT( (Data!$A$2:$A$10002=$A95)*(Data!$B$2:$B$10002=$B95)*(Data!$D$2:$D$10002=P$3)*(Data!$E$2:$E$10002&lt;=P$5) ) ),"N/A")</f>
        <v>N/A</v>
      </c>
      <c r="Q95" s="6" t="str">
        <f>IF(Q$4="x",IF( SUMPRODUCT( (Data!$A$2:$A$10002=$A95)*(Data!$B$2:$B$10002=$B95)*(Data!$D$2:$D$10002=Q$3)*(Data!$E$2:$E$10002) )=0,"N/A",SUMPRODUCT( (Data!$A$2:$A$10002=$A95)*(Data!$B$2:$B$10002=$B95)*(Data!$D$2:$D$10002=Q$3)*(Data!$E$2:$E$10002&lt;=Q$5) ) ),"N/A")</f>
        <v>N/A</v>
      </c>
      <c r="R95" s="6" t="str">
        <f>IF(R$4="x",IF( SUMPRODUCT( (Data!$A$2:$A$10002=$A95)*(Data!$B$2:$B$10002=$B95)*(Data!$D$2:$D$10002=R$3)*(Data!$E$2:$E$10002) )=0,"N/A",SUMPRODUCT( (Data!$A$2:$A$10002=$A95)*(Data!$B$2:$B$10002=$B95)*(Data!$D$2:$D$10002=R$3)*(Data!$E$2:$E$10002&lt;=R$5) ) ),"N/A")</f>
        <v>N/A</v>
      </c>
      <c r="S95" s="6" t="str">
        <f>IF(S$4="x",IF( SUMPRODUCT( (Data!$A$2:$A$10002=$A95)*(Data!$B$2:$B$10002=$B95)*(Data!$D$2:$D$10002=S$3)*(Data!$E$2:$E$10002) )=0,"N/A",SUMPRODUCT( (Data!$A$2:$A$10002=$A95)*(Data!$B$2:$B$10002=$B95)*(Data!$D$2:$D$10002=S$3)*(Data!$E$2:$E$10002&lt;=S$5) ) ),"N/A")</f>
        <v>N/A</v>
      </c>
      <c r="T95" s="6" t="str">
        <f>IF(T$4="x",IF( SUMPRODUCT( (Data!$A$2:$A$10002=$A95)*(Data!$B$2:$B$10002=$B95)*(Data!$D$2:$D$10002=T$3)*(Data!$E$2:$E$10002) )=0,"N/A",SUMPRODUCT( (Data!$A$2:$A$10002=$A95)*(Data!$B$2:$B$10002=$B95)*(Data!$D$2:$D$10002=T$3)*(Data!$E$2:$E$10002&lt;=T$5) ) ),"N/A")</f>
        <v>N/A</v>
      </c>
      <c r="U95" s="6" t="str">
        <f>IF(U$4="x",IF( SUMPRODUCT( (Data!$A$2:$A$10002=$A95)*(Data!$B$2:$B$10002=$B95)*(Data!$D$2:$D$10002=U$3)*(Data!$E$2:$E$10002) )=0,"N/A",SUMPRODUCT( (Data!$A$2:$A$10002=$A95)*(Data!$B$2:$B$10002=$B95)*(Data!$D$2:$D$10002=U$3)*(Data!$E$2:$E$10002&lt;=U$5) ) ),"N/A")</f>
        <v>N/A</v>
      </c>
      <c r="V95" s="6" t="str">
        <f>IF(V$4="x",IF( SUMPRODUCT( (Data!$A$2:$A$10002=$A95)*(Data!$B$2:$B$10002=$B95)*(Data!$D$2:$D$10002=V$3)*(Data!$E$2:$E$10002) )=0,"N/A",SUMPRODUCT( (Data!$A$2:$A$10002=$A95)*(Data!$B$2:$B$10002=$B95)*(Data!$D$2:$D$10002=V$3)*(Data!$E$2:$E$10002&lt;=V$5) ) ),"N/A")</f>
        <v>N/A</v>
      </c>
      <c r="W95" s="6">
        <f>IF(W$4="x",IF( SUMPRODUCT( (Data!$A$2:$A$10002=$A95)*(Data!$B$2:$B$10002=$B95)*(Data!$D$2:$D$10002=W$3)*(Data!$E$2:$E$10002) )=0,"N/A",SUMPRODUCT( (Data!$A$2:$A$10002=$A95)*(Data!$B$2:$B$10002=$B95)*(Data!$D$2:$D$10002=W$3)*(Data!$E$2:$E$10002&lt;=W$5) ) ),"N/A")</f>
        <v>1</v>
      </c>
      <c r="X95" s="6">
        <f>IF(X$4="x",IF( SUMPRODUCT( (Data!$A$2:$A$10002=$A95)*(Data!$B$2:$B$10002=$B95)*(Data!$D$2:$D$10002=X$3)*(Data!$E$2:$E$10002) )=0,"N/A",SUMPRODUCT( (Data!$A$2:$A$10002=$A95)*(Data!$B$2:$B$10002=$B95)*(Data!$D$2:$D$10002=X$3)*(Data!$E$2:$E$10002&lt;=X$5) ) ),"N/A")</f>
        <v>1</v>
      </c>
      <c r="Y95" s="6">
        <f t="shared" si="100"/>
        <v>1</v>
      </c>
      <c r="AD95" s="6" t="str">
        <f>IF(AD$4="x",IF( SUMPRODUCT( (Data!$A$2:$A$10002=$A95)*(Data!$B$2:$B$10002=$B95)*(Data!$D$2:$D$10002=AD$3)*(Data!$E$2:$E$10002) )=0,"N/A",SUMPRODUCT( (Data!$A$2:$A$10002=$A95)*(Data!$B$2:$B$10002=$B95)*(Data!$D$2:$D$10002=AD$3)*(Data!$F$2:$F$10002&lt;=AD$5) ) ),"N/A")</f>
        <v>N/A</v>
      </c>
      <c r="AE95" s="6" t="str">
        <f>IF(AE$4="x",IF( SUMPRODUCT( (Data!$A$2:$A$10002=$A95)*(Data!$B$2:$B$10002=$B95)*(Data!$D$2:$D$10002=AE$3)*(Data!$E$2:$E$10002) )=0,"N/A",SUMPRODUCT( (Data!$A$2:$A$10002=$A95)*(Data!$B$2:$B$10002=$B95)*(Data!$D$2:$D$10002=AE$3)*(Data!$F$2:$F$10002&lt;=AE$5) ) ),"N/A")</f>
        <v>N/A</v>
      </c>
      <c r="AF95" s="6" t="str">
        <f>IF(AF$4="x",IF( SUMPRODUCT( (Data!$A$2:$A$10002=$A95)*(Data!$B$2:$B$10002=$B95)*(Data!$D$2:$D$10002=AF$3)*(Data!$E$2:$E$10002) )=0,"N/A",SUMPRODUCT( (Data!$A$2:$A$10002=$A95)*(Data!$B$2:$B$10002=$B95)*(Data!$D$2:$D$10002=AF$3)*(Data!$F$2:$F$10002&lt;=AF$5) ) ),"N/A")</f>
        <v>N/A</v>
      </c>
      <c r="AG95" s="6" t="str">
        <f>IF(AG$4="x",IF( SUMPRODUCT( (Data!$A$2:$A$10002=$A95)*(Data!$B$2:$B$10002=$B95)*(Data!$D$2:$D$10002=AG$3)*(Data!$E$2:$E$10002) )=0,"N/A",SUMPRODUCT( (Data!$A$2:$A$10002=$A95)*(Data!$B$2:$B$10002=$B95)*(Data!$D$2:$D$10002=AG$3)*(Data!$F$2:$F$10002&lt;=AG$5) ) ),"N/A")</f>
        <v>N/A</v>
      </c>
      <c r="AH95" s="6" t="str">
        <f>IF(AH$4="x",IF( SUMPRODUCT( (Data!$A$2:$A$10002=$A95)*(Data!$B$2:$B$10002=$B95)*(Data!$D$2:$D$10002=AH$3)*(Data!$E$2:$E$10002) )=0,"N/A",SUMPRODUCT( (Data!$A$2:$A$10002=$A95)*(Data!$B$2:$B$10002=$B95)*(Data!$D$2:$D$10002=AH$3)*(Data!$F$2:$F$10002&lt;=AH$5) ) ),"N/A")</f>
        <v>N/A</v>
      </c>
      <c r="AI95" s="6" t="str">
        <f>IF(AI$4="x",IF( SUMPRODUCT( (Data!$A$2:$A$10002=$A95)*(Data!$B$2:$B$10002=$B95)*(Data!$D$2:$D$10002=AI$3)*(Data!$E$2:$E$10002) )=0,"N/A",SUMPRODUCT( (Data!$A$2:$A$10002=$A95)*(Data!$B$2:$B$10002=$B95)*(Data!$D$2:$D$10002=AI$3)*(Data!$F$2:$F$10002&lt;=AI$5) ) ),"N/A")</f>
        <v>N/A</v>
      </c>
      <c r="AJ95" s="6" t="str">
        <f>IF(AJ$4="x",IF( SUMPRODUCT( (Data!$A$2:$A$10002=$A95)*(Data!$B$2:$B$10002=$B95)*(Data!$D$2:$D$10002=AJ$3)*(Data!$E$2:$E$10002) )=0,"N/A",SUMPRODUCT( (Data!$A$2:$A$10002=$A95)*(Data!$B$2:$B$10002=$B95)*(Data!$D$2:$D$10002=AJ$3)*(Data!$F$2:$F$10002&lt;=AJ$5) ) ),"N/A")</f>
        <v>N/A</v>
      </c>
      <c r="AK95" s="6" t="str">
        <f>IF(AK$4="x",IF( SUMPRODUCT( (Data!$A$2:$A$10002=$A95)*(Data!$B$2:$B$10002=$B95)*(Data!$D$2:$D$10002=AK$3)*(Data!$E$2:$E$10002) )=0,"N/A",SUMPRODUCT( (Data!$A$2:$A$10002=$A95)*(Data!$B$2:$B$10002=$B95)*(Data!$D$2:$D$10002=AK$3)*(Data!$F$2:$F$10002&lt;=AK$5) ) ),"N/A")</f>
        <v>N/A</v>
      </c>
      <c r="AL95" s="6" t="str">
        <f>IF(AL$4="x",IF( SUMPRODUCT( (Data!$A$2:$A$10002=$A95)*(Data!$B$2:$B$10002=$B95)*(Data!$D$2:$D$10002=AL$3)*(Data!$E$2:$E$10002) )=0,"N/A",SUMPRODUCT( (Data!$A$2:$A$10002=$A95)*(Data!$B$2:$B$10002=$B95)*(Data!$D$2:$D$10002=AL$3)*(Data!$F$2:$F$10002&lt;=AL$5) ) ),"N/A")</f>
        <v>N/A</v>
      </c>
      <c r="AM95" s="6" t="str">
        <f>IF(AM$4="x",IF( SUMPRODUCT( (Data!$A$2:$A$10002=$A95)*(Data!$B$2:$B$10002=$B95)*(Data!$D$2:$D$10002=AM$3)*(Data!$E$2:$E$10002) )=0,"N/A",SUMPRODUCT( (Data!$A$2:$A$10002=$A95)*(Data!$B$2:$B$10002=$B95)*(Data!$D$2:$D$10002=AM$3)*(Data!$F$2:$F$10002&lt;=AM$5) ) ),"N/A")</f>
        <v>N/A</v>
      </c>
      <c r="AN95" s="6" t="str">
        <f>IF(AN$4="x",IF( SUMPRODUCT( (Data!$A$2:$A$10002=$A95)*(Data!$B$2:$B$10002=$B95)*(Data!$D$2:$D$10002=AN$3)*(Data!$E$2:$E$10002) )=0,"N/A",SUMPRODUCT( (Data!$A$2:$A$10002=$A95)*(Data!$B$2:$B$10002=$B95)*(Data!$D$2:$D$10002=AN$3)*(Data!$F$2:$F$10002&lt;=AN$5) ) ),"N/A")</f>
        <v>N/A</v>
      </c>
      <c r="AO95" s="6" t="str">
        <f>IF(AO$4="x",IF( SUMPRODUCT( (Data!$A$2:$A$10002=$A95)*(Data!$B$2:$B$10002=$B95)*(Data!$D$2:$D$10002=AO$3)*(Data!$E$2:$E$10002) )=0,"N/A",SUMPRODUCT( (Data!$A$2:$A$10002=$A95)*(Data!$B$2:$B$10002=$B95)*(Data!$D$2:$D$10002=AO$3)*(Data!$F$2:$F$10002&lt;=AO$5) ) ),"N/A")</f>
        <v>N/A</v>
      </c>
      <c r="AP95" s="6" t="str">
        <f>IF(AP$4="x",IF( SUMPRODUCT( (Data!$A$2:$A$10002=$A95)*(Data!$B$2:$B$10002=$B95)*(Data!$D$2:$D$10002=AP$3)*(Data!$E$2:$E$10002) )=0,"N/A",SUMPRODUCT( (Data!$A$2:$A$10002=$A95)*(Data!$B$2:$B$10002=$B95)*(Data!$D$2:$D$10002=AP$3)*(Data!$F$2:$F$10002&lt;=AP$5) ) ),"N/A")</f>
        <v>N/A</v>
      </c>
      <c r="AQ95" s="6" t="str">
        <f>IF(AQ$4="x",IF( SUMPRODUCT( (Data!$A$2:$A$10002=$A95)*(Data!$B$2:$B$10002=$B95)*(Data!$D$2:$D$10002=AQ$3)*(Data!$E$2:$E$10002) )=0,"N/A",SUMPRODUCT( (Data!$A$2:$A$10002=$A95)*(Data!$B$2:$B$10002=$B95)*(Data!$D$2:$D$10002=AQ$3)*(Data!$F$2:$F$10002&lt;=AQ$5) ) ),"N/A")</f>
        <v>N/A</v>
      </c>
      <c r="AR95" s="6" t="str">
        <f>IF(AR$4="x",IF( SUMPRODUCT( (Data!$A$2:$A$10002=$A95)*(Data!$B$2:$B$10002=$B95)*(Data!$D$2:$D$10002=AR$3)*(Data!$E$2:$E$10002) )=0,"N/A",SUMPRODUCT( (Data!$A$2:$A$10002=$A95)*(Data!$B$2:$B$10002=$B95)*(Data!$D$2:$D$10002=AR$3)*(Data!$F$2:$F$10002&lt;=AR$5) ) ),"N/A")</f>
        <v>N/A</v>
      </c>
      <c r="AS95" s="6" t="str">
        <f>IF(AS$4="x",IF( SUMPRODUCT( (Data!$A$2:$A$10002=$A95)*(Data!$B$2:$B$10002=$B95)*(Data!$D$2:$D$10002=AS$3)*(Data!$E$2:$E$10002) )=0,"N/A",SUMPRODUCT( (Data!$A$2:$A$10002=$A95)*(Data!$B$2:$B$10002=$B95)*(Data!$D$2:$D$10002=AS$3)*(Data!$F$2:$F$10002&lt;=AS$5) ) ),"N/A")</f>
        <v>N/A</v>
      </c>
      <c r="AT95" s="6" t="str">
        <f>IF(AT$4="x",IF( SUMPRODUCT( (Data!$A$2:$A$10002=$A95)*(Data!$B$2:$B$10002=$B95)*(Data!$D$2:$D$10002=AT$3)*(Data!$E$2:$E$10002) )=0,"N/A",SUMPRODUCT( (Data!$A$2:$A$10002=$A95)*(Data!$B$2:$B$10002=$B95)*(Data!$D$2:$D$10002=AT$3)*(Data!$F$2:$F$10002&lt;=AT$5) ) ),"N/A")</f>
        <v>N/A</v>
      </c>
      <c r="AU95" s="6" t="str">
        <f>IF(AU$4="x",IF( SUMPRODUCT( (Data!$A$2:$A$10002=$A95)*(Data!$B$2:$B$10002=$B95)*(Data!$D$2:$D$10002=AU$3)*(Data!$E$2:$E$10002) )=0,"N/A",SUMPRODUCT( (Data!$A$2:$A$10002=$A95)*(Data!$B$2:$B$10002=$B95)*(Data!$D$2:$D$10002=AU$3)*(Data!$F$2:$F$10002&lt;=AU$5) ) ),"N/A")</f>
        <v>N/A</v>
      </c>
      <c r="AV95" s="6" t="str">
        <f>IF(AV$4="x",IF( SUMPRODUCT( (Data!$A$2:$A$10002=$A95)*(Data!$B$2:$B$10002=$B95)*(Data!$D$2:$D$10002=AV$3)*(Data!$E$2:$E$10002) )=0,"N/A",SUMPRODUCT( (Data!$A$2:$A$10002=$A95)*(Data!$B$2:$B$10002=$B95)*(Data!$D$2:$D$10002=AV$3)*(Data!$F$2:$F$10002&lt;=AV$5) ) ),"N/A")</f>
        <v>N/A</v>
      </c>
      <c r="AW95" s="6">
        <f>IF(AW$4="x",IF( SUMPRODUCT( (Data!$A$2:$A$10002=$A95)*(Data!$B$2:$B$10002=$B95)*(Data!$D$2:$D$10002=AW$3)*(Data!$E$2:$E$10002) )=0,"N/A",SUMPRODUCT( (Data!$A$2:$A$10002=$A95)*(Data!$B$2:$B$10002=$B95)*(Data!$D$2:$D$10002=AW$3)*(Data!$F$2:$F$10002&lt;=AW$5) ) ),"N/A")</f>
        <v>1</v>
      </c>
      <c r="AX95" s="6">
        <f>IF(AX$4="x",IF( SUMPRODUCT( (Data!$A$2:$A$10002=$A95)*(Data!$B$2:$B$10002=$B95)*(Data!$D$2:$D$10002=AX$3)*(Data!$E$2:$E$10002) )=0,"N/A",SUMPRODUCT( (Data!$A$2:$A$10002=$A95)*(Data!$B$2:$B$10002=$B95)*(Data!$D$2:$D$10002=AX$3)*(Data!$F$2:$F$10002&lt;=AX$5) ) ),"N/A")</f>
        <v>1</v>
      </c>
      <c r="AY95" s="6">
        <f t="shared" si="101"/>
        <v>1</v>
      </c>
      <c r="BD95" s="6" t="str">
        <f t="shared" si="102"/>
        <v>N/A</v>
      </c>
      <c r="BE95" s="6" t="str">
        <f t="shared" si="103"/>
        <v>N/A</v>
      </c>
      <c r="BF95" s="6" t="str">
        <f t="shared" si="104"/>
        <v>N/A</v>
      </c>
      <c r="BG95" s="6" t="str">
        <f t="shared" si="105"/>
        <v>N/A</v>
      </c>
      <c r="BH95" s="6" t="str">
        <f t="shared" si="106"/>
        <v>N/A</v>
      </c>
      <c r="BI95" s="6" t="str">
        <f t="shared" si="107"/>
        <v>N/A</v>
      </c>
      <c r="BJ95" s="6" t="str">
        <f t="shared" si="108"/>
        <v>N/A</v>
      </c>
      <c r="BK95" s="6" t="str">
        <f t="shared" si="109"/>
        <v>N/A</v>
      </c>
      <c r="BL95" s="6" t="str">
        <f t="shared" si="110"/>
        <v>N/A</v>
      </c>
      <c r="BM95" s="6" t="str">
        <f t="shared" si="111"/>
        <v>N/A</v>
      </c>
      <c r="BN95" s="6" t="str">
        <f t="shared" si="112"/>
        <v>N/A</v>
      </c>
      <c r="BO95" s="6" t="str">
        <f t="shared" si="113"/>
        <v>N/A</v>
      </c>
      <c r="BP95" s="6" t="str">
        <f t="shared" si="114"/>
        <v>N/A</v>
      </c>
      <c r="BQ95" s="6" t="str">
        <f t="shared" si="115"/>
        <v>N/A</v>
      </c>
      <c r="BR95" s="6" t="str">
        <f t="shared" si="116"/>
        <v>N/A</v>
      </c>
      <c r="BS95" s="6" t="str">
        <f t="shared" si="117"/>
        <v>N/A</v>
      </c>
      <c r="BT95" s="6" t="str">
        <f t="shared" si="118"/>
        <v>N/A</v>
      </c>
      <c r="BU95" s="6" t="str">
        <f t="shared" si="119"/>
        <v>N/A</v>
      </c>
      <c r="BV95" s="6" t="str">
        <f t="shared" si="120"/>
        <v>N/A</v>
      </c>
      <c r="BW95" s="6">
        <f t="shared" si="121"/>
        <v>1</v>
      </c>
      <c r="BX95" s="6">
        <f t="shared" si="122"/>
        <v>1</v>
      </c>
      <c r="BY95" s="6">
        <f t="shared" si="123"/>
        <v>1</v>
      </c>
    </row>
    <row r="96" spans="1:77" s="26" customFormat="1" x14ac:dyDescent="0.25">
      <c r="A96" s="29"/>
      <c r="B96" s="29"/>
    </row>
    <row r="97" spans="1:77" x14ac:dyDescent="0.25">
      <c r="A97" s="48" t="s">
        <v>58</v>
      </c>
      <c r="B97" s="48"/>
      <c r="C97" s="48"/>
      <c r="D97" s="8" t="str">
        <f t="shared" ref="D97:X97" si="124">IF(COUNTIF(D8:D95,"&lt;&gt;N/A")=0,"N/A",SUMIF(D8:D95,"&lt;&gt;N/A")/(COUNTIF(D8:D95,"&lt;&gt;N/A")))</f>
        <v>N/A</v>
      </c>
      <c r="E97" s="8" t="str">
        <f t="shared" si="124"/>
        <v>N/A</v>
      </c>
      <c r="F97" s="8" t="str">
        <f t="shared" si="124"/>
        <v>N/A</v>
      </c>
      <c r="G97" s="8" t="str">
        <f t="shared" si="124"/>
        <v>N/A</v>
      </c>
      <c r="H97" s="8" t="str">
        <f t="shared" si="124"/>
        <v>N/A</v>
      </c>
      <c r="I97" s="8" t="str">
        <f t="shared" si="124"/>
        <v>N/A</v>
      </c>
      <c r="J97" s="8">
        <f t="shared" si="124"/>
        <v>0.90322580645161288</v>
      </c>
      <c r="K97" s="8">
        <f t="shared" si="124"/>
        <v>1</v>
      </c>
      <c r="L97" s="8" t="str">
        <f t="shared" si="124"/>
        <v>N/A</v>
      </c>
      <c r="M97" s="8" t="str">
        <f t="shared" si="124"/>
        <v>N/A</v>
      </c>
      <c r="N97" s="8">
        <f t="shared" si="124"/>
        <v>0.9375</v>
      </c>
      <c r="O97" s="8" t="str">
        <f t="shared" si="124"/>
        <v>N/A</v>
      </c>
      <c r="P97" s="8" t="str">
        <f t="shared" si="124"/>
        <v>N/A</v>
      </c>
      <c r="Q97" s="8" t="str">
        <f t="shared" si="124"/>
        <v>N/A</v>
      </c>
      <c r="R97" s="8">
        <f t="shared" si="124"/>
        <v>0.90909090909090906</v>
      </c>
      <c r="S97" s="8" t="str">
        <f t="shared" si="124"/>
        <v>N/A</v>
      </c>
      <c r="T97" s="8">
        <f t="shared" si="124"/>
        <v>0.95454545454545459</v>
      </c>
      <c r="U97" s="8" t="str">
        <f t="shared" si="124"/>
        <v>N/A</v>
      </c>
      <c r="V97" s="8" t="str">
        <f t="shared" si="124"/>
        <v>N/A</v>
      </c>
      <c r="W97" s="8">
        <f t="shared" si="124"/>
        <v>0.96153846153846156</v>
      </c>
      <c r="X97" s="8">
        <f t="shared" si="124"/>
        <v>1</v>
      </c>
      <c r="Y97" s="20">
        <f>IF(PRODUCT(D97:X97)=0,0,1)*SUM(Y8:Y95)/COUNT(Y8:Y95)</f>
        <v>0.90909090909090906</v>
      </c>
      <c r="AA97" s="48" t="s">
        <v>61</v>
      </c>
      <c r="AB97" s="48"/>
      <c r="AC97" s="48"/>
      <c r="AD97" s="8" t="str">
        <f t="shared" ref="AD97:AX97" si="125">IF(COUNTIF(AD8:AD95,"&lt;&gt;N/A")=0,"N/A",SUMIF(AD8:AD95,"&lt;&gt;N/A")/(COUNTIF(AD8:AD95,"&lt;&gt;N/A")))</f>
        <v>N/A</v>
      </c>
      <c r="AE97" s="8" t="str">
        <f t="shared" si="125"/>
        <v>N/A</v>
      </c>
      <c r="AF97" s="8" t="str">
        <f t="shared" si="125"/>
        <v>N/A</v>
      </c>
      <c r="AG97" s="8" t="str">
        <f t="shared" si="125"/>
        <v>N/A</v>
      </c>
      <c r="AH97" s="8" t="str">
        <f t="shared" si="125"/>
        <v>N/A</v>
      </c>
      <c r="AI97" s="8" t="str">
        <f t="shared" si="125"/>
        <v>N/A</v>
      </c>
      <c r="AJ97" s="8">
        <f t="shared" si="125"/>
        <v>0.90322580645161288</v>
      </c>
      <c r="AK97" s="8">
        <f t="shared" si="125"/>
        <v>1</v>
      </c>
      <c r="AL97" s="8" t="str">
        <f t="shared" si="125"/>
        <v>N/A</v>
      </c>
      <c r="AM97" s="8" t="str">
        <f t="shared" si="125"/>
        <v>N/A</v>
      </c>
      <c r="AN97" s="8">
        <f t="shared" si="125"/>
        <v>0.9375</v>
      </c>
      <c r="AO97" s="8" t="str">
        <f t="shared" si="125"/>
        <v>N/A</v>
      </c>
      <c r="AP97" s="8" t="str">
        <f t="shared" si="125"/>
        <v>N/A</v>
      </c>
      <c r="AQ97" s="8" t="str">
        <f t="shared" si="125"/>
        <v>N/A</v>
      </c>
      <c r="AR97" s="8">
        <f t="shared" si="125"/>
        <v>0.90909090909090906</v>
      </c>
      <c r="AS97" s="8" t="str">
        <f t="shared" si="125"/>
        <v>N/A</v>
      </c>
      <c r="AT97" s="8">
        <f t="shared" si="125"/>
        <v>0.95454545454545459</v>
      </c>
      <c r="AU97" s="8" t="str">
        <f t="shared" si="125"/>
        <v>N/A</v>
      </c>
      <c r="AV97" s="8" t="str">
        <f t="shared" si="125"/>
        <v>N/A</v>
      </c>
      <c r="AW97" s="8">
        <f t="shared" si="125"/>
        <v>0.92307692307692313</v>
      </c>
      <c r="AX97" s="8">
        <f t="shared" si="125"/>
        <v>1</v>
      </c>
      <c r="AY97" s="20">
        <f>IF(PRODUCT(AD97:AX97)=0,0,1)*SUM(AY8:AY95)/COUNT(AY8:AY95)</f>
        <v>0.89772727272727271</v>
      </c>
      <c r="BA97" s="48" t="s">
        <v>61</v>
      </c>
      <c r="BB97" s="48"/>
      <c r="BC97" s="48"/>
      <c r="BD97" s="8" t="str">
        <f t="shared" ref="BD97:BX97" si="126">IF(COUNTIF(BD8:BD95,"&lt;&gt;N/A")=0,"N/A",SUMIF(BD8:BD95,"&lt;&gt;N/A")/(COUNTIF(BD8:BD95,"&lt;&gt;N/A")))</f>
        <v>N/A</v>
      </c>
      <c r="BE97" s="8" t="str">
        <f t="shared" si="126"/>
        <v>N/A</v>
      </c>
      <c r="BF97" s="8" t="str">
        <f t="shared" si="126"/>
        <v>N/A</v>
      </c>
      <c r="BG97" s="8" t="str">
        <f t="shared" si="126"/>
        <v>N/A</v>
      </c>
      <c r="BH97" s="8" t="str">
        <f t="shared" si="126"/>
        <v>N/A</v>
      </c>
      <c r="BI97" s="8" t="str">
        <f t="shared" si="126"/>
        <v>N/A</v>
      </c>
      <c r="BJ97" s="8">
        <f t="shared" si="126"/>
        <v>0.87096774193548387</v>
      </c>
      <c r="BK97" s="8">
        <f t="shared" si="126"/>
        <v>1</v>
      </c>
      <c r="BL97" s="8" t="str">
        <f t="shared" si="126"/>
        <v>N/A</v>
      </c>
      <c r="BM97" s="8" t="str">
        <f t="shared" si="126"/>
        <v>N/A</v>
      </c>
      <c r="BN97" s="8">
        <f t="shared" si="126"/>
        <v>0.9375</v>
      </c>
      <c r="BO97" s="8" t="str">
        <f t="shared" si="126"/>
        <v>N/A</v>
      </c>
      <c r="BP97" s="8" t="str">
        <f t="shared" si="126"/>
        <v>N/A</v>
      </c>
      <c r="BQ97" s="8" t="str">
        <f t="shared" si="126"/>
        <v>N/A</v>
      </c>
      <c r="BR97" s="8">
        <f t="shared" si="126"/>
        <v>0.90909090909090906</v>
      </c>
      <c r="BS97" s="8" t="str">
        <f t="shared" si="126"/>
        <v>N/A</v>
      </c>
      <c r="BT97" s="8">
        <f t="shared" si="126"/>
        <v>0.95454545454545459</v>
      </c>
      <c r="BU97" s="8" t="str">
        <f t="shared" si="126"/>
        <v>N/A</v>
      </c>
      <c r="BV97" s="8" t="str">
        <f t="shared" si="126"/>
        <v>N/A</v>
      </c>
      <c r="BW97" s="8">
        <f t="shared" si="126"/>
        <v>0.92307692307692313</v>
      </c>
      <c r="BX97" s="8">
        <f t="shared" si="126"/>
        <v>1</v>
      </c>
      <c r="BY97" s="20">
        <f>IF(PRODUCT(BD97:BX97)=0,0,1)*SUM(BY8:BY95)/COUNT(BY8:BY95)</f>
        <v>0.88636363636363635</v>
      </c>
    </row>
    <row r="98" spans="1:77" x14ac:dyDescent="0.25">
      <c r="A98" s="48" t="s">
        <v>22</v>
      </c>
      <c r="B98" s="48"/>
      <c r="C98" s="48"/>
      <c r="D98" s="6">
        <f t="shared" ref="D98:X98" si="127">COUNTIF(D8:D95,"&lt;&gt;N/A")</f>
        <v>0</v>
      </c>
      <c r="E98" s="6">
        <f t="shared" si="127"/>
        <v>0</v>
      </c>
      <c r="F98" s="6">
        <f t="shared" si="127"/>
        <v>0</v>
      </c>
      <c r="G98" s="6">
        <f t="shared" si="127"/>
        <v>0</v>
      </c>
      <c r="H98" s="6">
        <f t="shared" si="127"/>
        <v>0</v>
      </c>
      <c r="I98" s="6">
        <f t="shared" si="127"/>
        <v>0</v>
      </c>
      <c r="J98" s="6">
        <f t="shared" si="127"/>
        <v>31</v>
      </c>
      <c r="K98" s="6">
        <f t="shared" si="127"/>
        <v>12</v>
      </c>
      <c r="L98" s="6">
        <f t="shared" si="127"/>
        <v>0</v>
      </c>
      <c r="M98" s="6">
        <f t="shared" si="127"/>
        <v>0</v>
      </c>
      <c r="N98" s="6">
        <f t="shared" si="127"/>
        <v>16</v>
      </c>
      <c r="O98" s="6">
        <f t="shared" si="127"/>
        <v>0</v>
      </c>
      <c r="P98" s="6">
        <f t="shared" si="127"/>
        <v>0</v>
      </c>
      <c r="Q98" s="6">
        <f t="shared" si="127"/>
        <v>0</v>
      </c>
      <c r="R98" s="6">
        <f t="shared" si="127"/>
        <v>22</v>
      </c>
      <c r="S98" s="6">
        <f t="shared" si="127"/>
        <v>0</v>
      </c>
      <c r="T98" s="6">
        <f t="shared" si="127"/>
        <v>22</v>
      </c>
      <c r="U98" s="6">
        <f t="shared" si="127"/>
        <v>0</v>
      </c>
      <c r="V98" s="6">
        <f t="shared" si="127"/>
        <v>0</v>
      </c>
      <c r="W98" s="6">
        <f t="shared" si="127"/>
        <v>26</v>
      </c>
      <c r="X98" s="6">
        <f t="shared" si="127"/>
        <v>4</v>
      </c>
      <c r="AA98" s="48" t="s">
        <v>22</v>
      </c>
      <c r="AB98" s="48"/>
      <c r="AC98" s="48"/>
      <c r="AD98" s="6">
        <f t="shared" ref="AD98:AX98" si="128">COUNTIF(AD8:AD95,"&lt;&gt;N/A")</f>
        <v>0</v>
      </c>
      <c r="AE98" s="6">
        <f t="shared" si="128"/>
        <v>0</v>
      </c>
      <c r="AF98" s="6">
        <f t="shared" si="128"/>
        <v>0</v>
      </c>
      <c r="AG98" s="6">
        <f t="shared" si="128"/>
        <v>0</v>
      </c>
      <c r="AH98" s="6">
        <f t="shared" si="128"/>
        <v>0</v>
      </c>
      <c r="AI98" s="6">
        <f t="shared" si="128"/>
        <v>0</v>
      </c>
      <c r="AJ98" s="6">
        <f t="shared" si="128"/>
        <v>31</v>
      </c>
      <c r="AK98" s="6">
        <f t="shared" si="128"/>
        <v>12</v>
      </c>
      <c r="AL98" s="6">
        <f t="shared" si="128"/>
        <v>0</v>
      </c>
      <c r="AM98" s="6">
        <f t="shared" si="128"/>
        <v>0</v>
      </c>
      <c r="AN98" s="6">
        <f t="shared" si="128"/>
        <v>16</v>
      </c>
      <c r="AO98" s="6">
        <f t="shared" si="128"/>
        <v>0</v>
      </c>
      <c r="AP98" s="6">
        <f t="shared" si="128"/>
        <v>0</v>
      </c>
      <c r="AQ98" s="6">
        <f t="shared" si="128"/>
        <v>0</v>
      </c>
      <c r="AR98" s="6">
        <f t="shared" si="128"/>
        <v>22</v>
      </c>
      <c r="AS98" s="6">
        <f t="shared" si="128"/>
        <v>0</v>
      </c>
      <c r="AT98" s="6">
        <f t="shared" si="128"/>
        <v>22</v>
      </c>
      <c r="AU98" s="6">
        <f t="shared" si="128"/>
        <v>0</v>
      </c>
      <c r="AV98" s="6">
        <f t="shared" si="128"/>
        <v>0</v>
      </c>
      <c r="AW98" s="6">
        <f t="shared" si="128"/>
        <v>26</v>
      </c>
      <c r="AX98" s="6">
        <f t="shared" si="128"/>
        <v>4</v>
      </c>
      <c r="BA98" s="48" t="s">
        <v>22</v>
      </c>
      <c r="BB98" s="48"/>
      <c r="BC98" s="48"/>
      <c r="BD98" s="6">
        <f t="shared" ref="BD98:BX98" si="129">COUNTIF(BD8:BD95,"&lt;&gt;N/A")</f>
        <v>0</v>
      </c>
      <c r="BE98" s="6">
        <f t="shared" si="129"/>
        <v>0</v>
      </c>
      <c r="BF98" s="6">
        <f t="shared" si="129"/>
        <v>0</v>
      </c>
      <c r="BG98" s="6">
        <f t="shared" si="129"/>
        <v>0</v>
      </c>
      <c r="BH98" s="6">
        <f t="shared" si="129"/>
        <v>0</v>
      </c>
      <c r="BI98" s="6">
        <f t="shared" si="129"/>
        <v>0</v>
      </c>
      <c r="BJ98" s="6">
        <f t="shared" si="129"/>
        <v>31</v>
      </c>
      <c r="BK98" s="6">
        <f t="shared" si="129"/>
        <v>12</v>
      </c>
      <c r="BL98" s="6">
        <f t="shared" si="129"/>
        <v>0</v>
      </c>
      <c r="BM98" s="6">
        <f t="shared" si="129"/>
        <v>0</v>
      </c>
      <c r="BN98" s="6">
        <f t="shared" si="129"/>
        <v>16</v>
      </c>
      <c r="BO98" s="6">
        <f t="shared" si="129"/>
        <v>0</v>
      </c>
      <c r="BP98" s="6">
        <f t="shared" si="129"/>
        <v>0</v>
      </c>
      <c r="BQ98" s="6">
        <f t="shared" si="129"/>
        <v>0</v>
      </c>
      <c r="BR98" s="6">
        <f t="shared" si="129"/>
        <v>22</v>
      </c>
      <c r="BS98" s="6">
        <f t="shared" si="129"/>
        <v>0</v>
      </c>
      <c r="BT98" s="6">
        <f t="shared" si="129"/>
        <v>22</v>
      </c>
      <c r="BU98" s="6">
        <f t="shared" si="129"/>
        <v>0</v>
      </c>
      <c r="BV98" s="6">
        <f t="shared" si="129"/>
        <v>0</v>
      </c>
      <c r="BW98" s="6">
        <f t="shared" si="129"/>
        <v>26</v>
      </c>
      <c r="BX98" s="6">
        <f t="shared" si="129"/>
        <v>4</v>
      </c>
    </row>
  </sheetData>
  <mergeCells count="18">
    <mergeCell ref="A98:C98"/>
    <mergeCell ref="A2:Y2"/>
    <mergeCell ref="A3:C3"/>
    <mergeCell ref="A5:C5"/>
    <mergeCell ref="A97:C97"/>
    <mergeCell ref="A4:C4"/>
    <mergeCell ref="AA98:AC98"/>
    <mergeCell ref="AA2:AY2"/>
    <mergeCell ref="BA2:BY2"/>
    <mergeCell ref="BA3:BC3"/>
    <mergeCell ref="BA4:BC4"/>
    <mergeCell ref="BA5:BC5"/>
    <mergeCell ref="BA97:BC97"/>
    <mergeCell ref="BA98:BC98"/>
    <mergeCell ref="AA3:AC3"/>
    <mergeCell ref="AA4:AC4"/>
    <mergeCell ref="AA5:AC5"/>
    <mergeCell ref="AA97:AC97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B1" sqref="B1"/>
    </sheetView>
  </sheetViews>
  <sheetFormatPr defaultRowHeight="15" x14ac:dyDescent="0.25"/>
  <cols>
    <col min="1" max="1" width="10.5703125" style="1" bestFit="1" customWidth="1"/>
    <col min="2" max="2" width="14.7109375" style="1" bestFit="1" customWidth="1"/>
    <col min="3" max="3" width="16" style="1" customWidth="1"/>
    <col min="4" max="16384" width="9.140625" style="3"/>
  </cols>
  <sheetData>
    <row r="1" spans="1:15" x14ac:dyDescent="0.25">
      <c r="A1" s="9" t="s">
        <v>1</v>
      </c>
      <c r="B1" s="37">
        <v>5</v>
      </c>
      <c r="C1" s="26"/>
    </row>
    <row r="2" spans="1:15" s="41" customFormat="1" x14ac:dyDescent="0.25">
      <c r="A2" s="39"/>
      <c r="B2" s="40"/>
      <c r="C2" s="39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15.75" x14ac:dyDescent="0.25">
      <c r="A3" s="51" t="str">
        <f>CONCATENATE("TRMS CDFs, B",B1,"")</f>
        <v>TRMS CDFs, B5</v>
      </c>
      <c r="B3" s="51"/>
      <c r="C3" s="51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ht="15.75" x14ac:dyDescent="0.25">
      <c r="A4" s="44"/>
      <c r="B4" s="14" t="s">
        <v>54</v>
      </c>
      <c r="C4" s="14" t="s">
        <v>55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</row>
    <row r="5" spans="1:15" x14ac:dyDescent="0.25">
      <c r="A5" s="9" t="str">
        <f>CONCATENATE(Summary!D9*100,"% pass")</f>
        <v>90% pass</v>
      </c>
      <c r="B5" s="38">
        <f>SUMPRODUCT( ($A$9:$A$29=(Summary!$D$9))*B$9:B$29 )</f>
        <v>-91.96</v>
      </c>
      <c r="C5" s="38">
        <f>SUMPRODUCT( ($A$9:$A$29=(Summary!$D$9))*C$9:C$29 )</f>
        <v>-89.51</v>
      </c>
    </row>
    <row r="6" spans="1:15" x14ac:dyDescent="0.25">
      <c r="A6" s="9" t="s">
        <v>22</v>
      </c>
      <c r="B6" s="6">
        <f>SUMPRODUCT( (Data!$D$2:$D$1002=$B$1)*(Data!$E$2:$E$1002&lt;&gt;0)*1 )</f>
        <v>31</v>
      </c>
      <c r="C6" s="6">
        <f>SUMPRODUCT( (Data!$D$2:$D$1002=$B$1)*(Data!$F$2:$F$1002&lt;&gt;0)*1 )</f>
        <v>31</v>
      </c>
    </row>
    <row r="7" spans="1:15" x14ac:dyDescent="0.25">
      <c r="A7" s="26"/>
      <c r="B7" s="26"/>
      <c r="C7" s="26"/>
    </row>
    <row r="8" spans="1:15" x14ac:dyDescent="0.25">
      <c r="A8" s="9" t="s">
        <v>10</v>
      </c>
      <c r="B8" s="14" t="str">
        <f>CONCATENATE(B$4,", B",$B$1)</f>
        <v>TRMS_70, B5</v>
      </c>
      <c r="C8" s="14" t="str">
        <f>CONCATENATE(C$4,", B",$B$1)</f>
        <v>TRMS_95, B5</v>
      </c>
    </row>
    <row r="9" spans="1:15" x14ac:dyDescent="0.25">
      <c r="A9" s="13">
        <v>0</v>
      </c>
      <c r="B9" s="12">
        <f t="array" ref="B9">PERCENTILE(IF(Data!$D$2:$D$1002=$B$1,Data!$E$2:$E$1002),$A9)</f>
        <v>-98.837579579112216</v>
      </c>
      <c r="C9" s="12">
        <f t="array" ref="C9">PERCENTILE(IF(Data!$D$2:$D$1002=$B$1,Data!$F$2:$F$1002),$A9)</f>
        <v>-96.928230107401617</v>
      </c>
    </row>
    <row r="10" spans="1:15" x14ac:dyDescent="0.25">
      <c r="A10" s="13">
        <v>0.05</v>
      </c>
      <c r="B10" s="12">
        <f t="array" ref="B10">PERCENTILE(IF(Data!$D$2:$D$1002=$B$1,Data!$E$2:$E$1002),$A10)</f>
        <v>-96.833379642368882</v>
      </c>
      <c r="C10" s="12">
        <f t="array" ref="C10">PERCENTILE(IF(Data!$D$2:$D$1002=$B$1,Data!$F$2:$F$1002),$A10)</f>
        <v>-94.93122548605443</v>
      </c>
    </row>
    <row r="11" spans="1:15" x14ac:dyDescent="0.25">
      <c r="A11" s="13">
        <v>0.1</v>
      </c>
      <c r="B11" s="12">
        <f t="array" ref="B11">PERCENTILE(IF(Data!$D$2:$D$1002=$B$1,Data!$E$2:$E$1002),$A11)</f>
        <v>-95.26860468161702</v>
      </c>
      <c r="C11" s="12">
        <f t="array" ref="C11">PERCENTILE(IF(Data!$D$2:$D$1002=$B$1,Data!$F$2:$F$1002),$A11)</f>
        <v>-93.497695582628978</v>
      </c>
    </row>
    <row r="12" spans="1:15" x14ac:dyDescent="0.25">
      <c r="A12" s="13">
        <v>0.15</v>
      </c>
      <c r="B12" s="12">
        <f t="array" ref="B12">PERCENTILE(IF(Data!$D$2:$D$1002=$B$1,Data!$E$2:$E$1002),$A12)</f>
        <v>-95.01208945943506</v>
      </c>
      <c r="C12" s="12">
        <f t="array" ref="C12">PERCENTILE(IF(Data!$D$2:$D$1002=$B$1,Data!$F$2:$F$1002),$A12)</f>
        <v>-93.141965946413137</v>
      </c>
    </row>
    <row r="13" spans="1:15" x14ac:dyDescent="0.25">
      <c r="A13" s="13">
        <v>0.2</v>
      </c>
      <c r="B13" s="12">
        <f t="array" ref="B13">PERCENTILE(IF(Data!$D$2:$D$1002=$B$1,Data!$E$2:$E$1002),$A13)</f>
        <v>-94.742830304719746</v>
      </c>
      <c r="C13" s="12">
        <f t="array" ref="C13">PERCENTILE(IF(Data!$D$2:$D$1002=$B$1,Data!$F$2:$F$1002),$A13)</f>
        <v>-92.841829939717883</v>
      </c>
    </row>
    <row r="14" spans="1:15" x14ac:dyDescent="0.25">
      <c r="A14" s="13">
        <v>0.25</v>
      </c>
      <c r="B14" s="12">
        <f t="array" ref="B14">PERCENTILE(IF(Data!$D$2:$D$1002=$B$1,Data!$E$2:$E$1002),$A14)</f>
        <v>-94.720478217963318</v>
      </c>
      <c r="C14" s="12">
        <f t="array" ref="C14">PERCENTILE(IF(Data!$D$2:$D$1002=$B$1,Data!$F$2:$F$1002),$A14)</f>
        <v>-92.633283231556248</v>
      </c>
    </row>
    <row r="15" spans="1:15" x14ac:dyDescent="0.25">
      <c r="A15" s="13">
        <v>0.3</v>
      </c>
      <c r="B15" s="12">
        <f t="array" ref="B15">PERCENTILE(IF(Data!$D$2:$D$1002=$B$1,Data!$E$2:$E$1002),$A15)</f>
        <v>-94.642811107799943</v>
      </c>
      <c r="C15" s="12">
        <f t="array" ref="C15">PERCENTILE(IF(Data!$D$2:$D$1002=$B$1,Data!$F$2:$F$1002),$A15)</f>
        <v>-92.576069976200159</v>
      </c>
    </row>
    <row r="16" spans="1:15" x14ac:dyDescent="0.25">
      <c r="A16" s="13">
        <v>0.35</v>
      </c>
      <c r="B16" s="12">
        <f t="array" ref="B16">PERCENTILE(IF(Data!$D$2:$D$1002=$B$1,Data!$E$2:$E$1002),$A16)</f>
        <v>-94.533317673951785</v>
      </c>
      <c r="C16" s="12">
        <f t="array" ref="C16">PERCENTILE(IF(Data!$D$2:$D$1002=$B$1,Data!$F$2:$F$1002),$A16)</f>
        <v>-92.446343646556784</v>
      </c>
    </row>
    <row r="17" spans="1:3" x14ac:dyDescent="0.25">
      <c r="A17" s="13">
        <v>0.4</v>
      </c>
      <c r="B17" s="12">
        <f t="array" ref="B17">PERCENTILE(IF(Data!$D$2:$D$1002=$B$1,Data!$E$2:$E$1002),$A17)</f>
        <v>-94.1</v>
      </c>
      <c r="C17" s="12">
        <f t="array" ref="C17">PERCENTILE(IF(Data!$D$2:$D$1002=$B$1,Data!$F$2:$F$1002),$A17)</f>
        <v>-92.44</v>
      </c>
    </row>
    <row r="18" spans="1:3" x14ac:dyDescent="0.25">
      <c r="A18" s="13">
        <v>0.45</v>
      </c>
      <c r="B18" s="12">
        <f t="array" ref="B18">PERCENTILE(IF(Data!$D$2:$D$1002=$B$1,Data!$E$2:$E$1002),$A18)</f>
        <v>-93.920253592621492</v>
      </c>
      <c r="C18" s="12">
        <f t="array" ref="C18">PERCENTILE(IF(Data!$D$2:$D$1002=$B$1,Data!$F$2:$F$1002),$A18)</f>
        <v>-92.134999999999991</v>
      </c>
    </row>
    <row r="19" spans="1:3" x14ac:dyDescent="0.25">
      <c r="A19" s="13">
        <v>0.5</v>
      </c>
      <c r="B19" s="12">
        <f t="array" ref="B19">PERCENTILE(IF(Data!$D$2:$D$1002=$B$1,Data!$E$2:$E$1002),$A19)</f>
        <v>-93.79</v>
      </c>
      <c r="C19" s="12">
        <f t="array" ref="C19">PERCENTILE(IF(Data!$D$2:$D$1002=$B$1,Data!$F$2:$F$1002),$A19)</f>
        <v>-91.86</v>
      </c>
    </row>
    <row r="20" spans="1:3" x14ac:dyDescent="0.25">
      <c r="A20" s="13">
        <v>0.55000000000000004</v>
      </c>
      <c r="B20" s="12">
        <f t="array" ref="B20">PERCENTILE(IF(Data!$D$2:$D$1002=$B$1,Data!$E$2:$E$1002),$A20)</f>
        <v>-93.64500000000001</v>
      </c>
      <c r="C20" s="12">
        <f t="array" ref="C20">PERCENTILE(IF(Data!$D$2:$D$1002=$B$1,Data!$F$2:$F$1002),$A20)</f>
        <v>-91.732320439379123</v>
      </c>
    </row>
    <row r="21" spans="1:3" x14ac:dyDescent="0.25">
      <c r="A21" s="13">
        <v>0.6</v>
      </c>
      <c r="B21" s="12">
        <f t="array" ref="B21">PERCENTILE(IF(Data!$D$2:$D$1002=$B$1,Data!$E$2:$E$1002),$A21)</f>
        <v>-93.52</v>
      </c>
      <c r="C21" s="12">
        <f t="array" ref="C21">PERCENTILE(IF(Data!$D$2:$D$1002=$B$1,Data!$F$2:$F$1002),$A21)</f>
        <v>-91.68</v>
      </c>
    </row>
    <row r="22" spans="1:3" x14ac:dyDescent="0.25">
      <c r="A22" s="13">
        <v>0.65</v>
      </c>
      <c r="B22" s="12">
        <f t="array" ref="B22">PERCENTILE(IF(Data!$D$2:$D$1002=$B$1,Data!$E$2:$E$1002),$A22)</f>
        <v>-93.462177468316952</v>
      </c>
      <c r="C22" s="12">
        <f t="array" ref="C22">PERCENTILE(IF(Data!$D$2:$D$1002=$B$1,Data!$F$2:$F$1002),$A22)</f>
        <v>-91.47</v>
      </c>
    </row>
    <row r="23" spans="1:3" x14ac:dyDescent="0.25">
      <c r="A23" s="13">
        <v>0.7</v>
      </c>
      <c r="B23" s="12">
        <f t="array" ref="B23">PERCENTILE(IF(Data!$D$2:$D$1002=$B$1,Data!$E$2:$E$1002),$A23)</f>
        <v>-93.36</v>
      </c>
      <c r="C23" s="12">
        <f t="array" ref="C23">PERCENTILE(IF(Data!$D$2:$D$1002=$B$1,Data!$F$2:$F$1002),$A23)</f>
        <v>-91.29</v>
      </c>
    </row>
    <row r="24" spans="1:3" x14ac:dyDescent="0.25">
      <c r="A24" s="13">
        <v>0.75</v>
      </c>
      <c r="B24" s="12">
        <f t="array" ref="B24">PERCENTILE(IF(Data!$D$2:$D$1002=$B$1,Data!$E$2:$E$1002),$A24)</f>
        <v>-93.094999999999999</v>
      </c>
      <c r="C24" s="12">
        <f t="array" ref="C24">PERCENTILE(IF(Data!$D$2:$D$1002=$B$1,Data!$F$2:$F$1002),$A24)</f>
        <v>-91.094999999999999</v>
      </c>
    </row>
    <row r="25" spans="1:3" x14ac:dyDescent="0.25">
      <c r="A25" s="13">
        <v>0.8</v>
      </c>
      <c r="B25" s="12">
        <f t="array" ref="B25">PERCENTILE(IF(Data!$D$2:$D$1002=$B$1,Data!$E$2:$E$1002),$A25)</f>
        <v>-92.71</v>
      </c>
      <c r="C25" s="12">
        <f t="array" ref="C25">PERCENTILE(IF(Data!$D$2:$D$1002=$B$1,Data!$F$2:$F$1002),$A25)</f>
        <v>-90.78</v>
      </c>
    </row>
    <row r="26" spans="1:3" x14ac:dyDescent="0.25">
      <c r="A26" s="13">
        <v>0.85</v>
      </c>
      <c r="B26" s="12">
        <f t="array" ref="B26">PERCENTILE(IF(Data!$D$2:$D$1002=$B$1,Data!$E$2:$E$1002),$A26)</f>
        <v>-92.354576547659747</v>
      </c>
      <c r="C26" s="12">
        <f t="array" ref="C26">PERCENTILE(IF(Data!$D$2:$D$1002=$B$1,Data!$F$2:$F$1002),$A26)</f>
        <v>-90.40380023144462</v>
      </c>
    </row>
    <row r="27" spans="1:3" x14ac:dyDescent="0.25">
      <c r="A27" s="13">
        <v>0.9</v>
      </c>
      <c r="B27" s="12">
        <f t="array" ref="B27">PERCENTILE(IF(Data!$D$2:$D$1002=$B$1,Data!$E$2:$E$1002),$A27)</f>
        <v>-91.96</v>
      </c>
      <c r="C27" s="12">
        <f t="array" ref="C27">PERCENTILE(IF(Data!$D$2:$D$1002=$B$1,Data!$F$2:$F$1002),$A27)</f>
        <v>-89.51</v>
      </c>
    </row>
    <row r="28" spans="1:3" x14ac:dyDescent="0.25">
      <c r="A28" s="13">
        <v>0.95</v>
      </c>
      <c r="B28" s="12">
        <f t="array" ref="B28">PERCENTILE(IF(Data!$D$2:$D$1002=$B$1,Data!$E$2:$E$1002),$A28)</f>
        <v>-90.806437861777226</v>
      </c>
      <c r="C28" s="12">
        <f t="array" ref="C28">PERCENTILE(IF(Data!$D$2:$D$1002=$B$1,Data!$F$2:$F$1002),$A28)</f>
        <v>-88.680790498815682</v>
      </c>
    </row>
    <row r="29" spans="1:3" x14ac:dyDescent="0.25">
      <c r="A29" s="13">
        <v>1</v>
      </c>
      <c r="B29" s="12">
        <f t="array" ref="B29">PERCENTILE(IF(Data!$D$2:$D$1002=$B$1,Data!$E$2:$E$1002),$A29)</f>
        <v>-88.989302271993324</v>
      </c>
      <c r="C29" s="12">
        <f t="array" ref="C29">PERCENTILE(IF(Data!$D$2:$D$1002=$B$1,Data!$F$2:$F$1002),$A29)</f>
        <v>-87.167592584136173</v>
      </c>
    </row>
  </sheetData>
  <mergeCells count="1">
    <mergeCell ref="A3:C3"/>
  </mergeCells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Y9"/>
  <sheetViews>
    <sheetView topLeftCell="B1" workbookViewId="0">
      <selection activeCell="U8" sqref="U8"/>
    </sheetView>
  </sheetViews>
  <sheetFormatPr defaultRowHeight="15" x14ac:dyDescent="0.25"/>
  <sheetData>
    <row r="7" spans="1:25" x14ac:dyDescent="0.25">
      <c r="A7" s="48" t="s">
        <v>1</v>
      </c>
      <c r="B7" s="48"/>
      <c r="C7" s="48"/>
      <c r="D7" s="4">
        <v>1</v>
      </c>
      <c r="E7" s="4">
        <v>2</v>
      </c>
      <c r="F7" s="4">
        <v>3</v>
      </c>
      <c r="G7" s="4">
        <v>4</v>
      </c>
      <c r="H7" s="4">
        <v>5</v>
      </c>
      <c r="I7" s="4">
        <v>6</v>
      </c>
      <c r="J7" s="4">
        <v>7</v>
      </c>
      <c r="K7" s="4">
        <v>8</v>
      </c>
      <c r="L7" s="4">
        <v>12</v>
      </c>
      <c r="M7" s="4">
        <v>13</v>
      </c>
      <c r="N7" s="4">
        <v>17</v>
      </c>
      <c r="O7" s="4">
        <v>19</v>
      </c>
      <c r="P7" s="4">
        <v>20</v>
      </c>
      <c r="Q7" s="4">
        <v>21</v>
      </c>
      <c r="R7" s="4">
        <v>25</v>
      </c>
      <c r="S7" s="4">
        <v>26</v>
      </c>
      <c r="T7" s="4">
        <v>28</v>
      </c>
      <c r="U7" s="4">
        <v>30</v>
      </c>
      <c r="V7" s="4">
        <v>38</v>
      </c>
      <c r="W7" s="4">
        <v>39</v>
      </c>
      <c r="X7" s="4">
        <v>40</v>
      </c>
      <c r="Y7" s="4">
        <v>41</v>
      </c>
    </row>
    <row r="8" spans="1:25" s="35" customFormat="1" x14ac:dyDescent="0.25">
      <c r="A8" s="50" t="s">
        <v>27</v>
      </c>
      <c r="B8" s="50"/>
      <c r="C8" s="50"/>
      <c r="D8" s="34">
        <v>2140</v>
      </c>
      <c r="E8" s="34">
        <v>1960</v>
      </c>
      <c r="F8" s="34">
        <v>1842.5</v>
      </c>
      <c r="G8" s="34">
        <v>2132.5</v>
      </c>
      <c r="H8" s="34">
        <v>881.5</v>
      </c>
      <c r="I8" s="34">
        <v>880</v>
      </c>
      <c r="J8" s="34">
        <v>2655</v>
      </c>
      <c r="K8" s="34">
        <v>942.5</v>
      </c>
      <c r="L8" s="34">
        <v>737.5</v>
      </c>
      <c r="M8" s="34">
        <v>751</v>
      </c>
      <c r="N8" s="34">
        <v>740</v>
      </c>
      <c r="O8" s="34">
        <v>882.5</v>
      </c>
      <c r="P8" s="34">
        <v>806</v>
      </c>
      <c r="Q8" s="34">
        <v>1503.4</v>
      </c>
      <c r="R8" s="34">
        <v>1962.5</v>
      </c>
      <c r="S8" s="34">
        <v>876.5</v>
      </c>
      <c r="T8" s="34">
        <v>780.5</v>
      </c>
      <c r="U8" s="34">
        <v>2355</v>
      </c>
      <c r="V8" s="34">
        <v>2595</v>
      </c>
      <c r="W8" s="34">
        <v>1900</v>
      </c>
      <c r="X8" s="34">
        <v>2350</v>
      </c>
      <c r="Y8" s="34">
        <v>2593</v>
      </c>
    </row>
    <row r="9" spans="1:25" s="35" customFormat="1" x14ac:dyDescent="0.25">
      <c r="A9" s="50" t="s">
        <v>28</v>
      </c>
      <c r="B9" s="50"/>
      <c r="C9" s="50"/>
      <c r="D9" s="34">
        <v>1950</v>
      </c>
      <c r="E9" s="34">
        <v>1880</v>
      </c>
      <c r="F9" s="34">
        <v>1747.5</v>
      </c>
      <c r="G9" s="34">
        <v>1732.5</v>
      </c>
      <c r="H9" s="34">
        <v>836.5</v>
      </c>
      <c r="I9" s="34">
        <v>835</v>
      </c>
      <c r="J9" s="34">
        <v>2535</v>
      </c>
      <c r="K9" s="34">
        <v>897.5</v>
      </c>
      <c r="L9" s="34">
        <v>707.5</v>
      </c>
      <c r="M9" s="34">
        <v>782</v>
      </c>
      <c r="N9" s="34">
        <v>710</v>
      </c>
      <c r="O9" s="34">
        <v>837.5</v>
      </c>
      <c r="P9" s="34">
        <v>847</v>
      </c>
      <c r="Q9" s="34">
        <v>1455.4</v>
      </c>
      <c r="R9" s="34">
        <v>1882.5</v>
      </c>
      <c r="S9" s="34">
        <v>831.5</v>
      </c>
      <c r="T9" s="34">
        <v>725.5</v>
      </c>
      <c r="U9" s="34">
        <v>2310</v>
      </c>
      <c r="V9" s="34">
        <v>2595</v>
      </c>
      <c r="W9" s="34">
        <v>1900</v>
      </c>
      <c r="X9" s="34">
        <v>2350</v>
      </c>
      <c r="Y9" s="34">
        <v>2593</v>
      </c>
    </row>
  </sheetData>
  <mergeCells count="3">
    <mergeCell ref="A7:C7"/>
    <mergeCell ref="A8:C8"/>
    <mergeCell ref="A9:C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pane ySplit="1" topLeftCell="A2" activePane="bottomLeft" state="frozen"/>
      <selection pane="bottomLeft" activeCell="C10" sqref="C10"/>
    </sheetView>
  </sheetViews>
  <sheetFormatPr defaultRowHeight="15" x14ac:dyDescent="0.25"/>
  <cols>
    <col min="1" max="1" width="10.85546875" bestFit="1" customWidth="1"/>
    <col min="2" max="2" width="26.28515625" bestFit="1" customWidth="1"/>
    <col min="3" max="3" width="75.85546875" customWidth="1"/>
  </cols>
  <sheetData>
    <row r="1" spans="1:3" x14ac:dyDescent="0.25">
      <c r="A1" s="9" t="s">
        <v>23</v>
      </c>
      <c r="B1" s="9" t="s">
        <v>24</v>
      </c>
      <c r="C1" s="9" t="s">
        <v>25</v>
      </c>
    </row>
    <row r="2" spans="1:3" x14ac:dyDescent="0.25">
      <c r="A2" s="33" t="s">
        <v>52</v>
      </c>
      <c r="B2" s="33" t="s">
        <v>19</v>
      </c>
      <c r="C2" s="33" t="s">
        <v>53</v>
      </c>
    </row>
    <row r="3" spans="1:3" x14ac:dyDescent="0.25">
      <c r="A3" s="33" t="s">
        <v>79</v>
      </c>
      <c r="B3" s="33" t="s">
        <v>80</v>
      </c>
      <c r="C3" s="33" t="s">
        <v>81</v>
      </c>
    </row>
    <row r="4" spans="1:3" x14ac:dyDescent="0.25">
      <c r="A4" s="33" t="s">
        <v>82</v>
      </c>
      <c r="B4" s="33" t="s">
        <v>19</v>
      </c>
      <c r="C4" s="33" t="s">
        <v>83</v>
      </c>
    </row>
    <row r="5" spans="1:3" x14ac:dyDescent="0.25">
      <c r="A5" s="33" t="s">
        <v>87</v>
      </c>
      <c r="B5" s="33" t="s">
        <v>84</v>
      </c>
      <c r="C5" s="33" t="s">
        <v>88</v>
      </c>
    </row>
    <row r="6" spans="1:3" x14ac:dyDescent="0.25">
      <c r="A6" s="33" t="s">
        <v>89</v>
      </c>
      <c r="B6" s="33" t="s">
        <v>84</v>
      </c>
      <c r="C6" s="33" t="s">
        <v>85</v>
      </c>
    </row>
    <row r="7" spans="1:3" x14ac:dyDescent="0.25">
      <c r="A7" s="33" t="s">
        <v>103</v>
      </c>
      <c r="B7" s="33" t="s">
        <v>84</v>
      </c>
      <c r="C7" s="33" t="s">
        <v>104</v>
      </c>
    </row>
    <row r="8" spans="1:3" x14ac:dyDescent="0.25">
      <c r="A8" s="33" t="s">
        <v>126</v>
      </c>
      <c r="B8" s="33" t="s">
        <v>128</v>
      </c>
      <c r="C8" s="33" t="s">
        <v>127</v>
      </c>
    </row>
    <row r="9" spans="1:3" x14ac:dyDescent="0.25">
      <c r="A9" s="33" t="s">
        <v>138</v>
      </c>
      <c r="B9" s="33" t="s">
        <v>84</v>
      </c>
      <c r="C9" s="33" t="s">
        <v>129</v>
      </c>
    </row>
    <row r="10" spans="1:3" x14ac:dyDescent="0.25">
      <c r="A10" s="33" t="s">
        <v>156</v>
      </c>
      <c r="B10" s="33" t="s">
        <v>155</v>
      </c>
      <c r="C10" s="33" t="s">
        <v>157</v>
      </c>
    </row>
    <row r="11" spans="1:3" x14ac:dyDescent="0.25">
      <c r="A11" s="33"/>
      <c r="B11" s="33"/>
      <c r="C11" s="3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</vt:lpstr>
      <vt:lpstr>Summary</vt:lpstr>
      <vt:lpstr>Data</vt:lpstr>
      <vt:lpstr>Analysis</vt:lpstr>
      <vt:lpstr>CDF</vt:lpstr>
      <vt:lpstr>Bands</vt:lpstr>
      <vt:lpstr>References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keywords>CTPClassification=CTP_PUBLIC:VisualMarkings=</cp:keywords>
  <cp:lastModifiedBy>Ioffe, Anatoliy</cp:lastModifiedBy>
  <dcterms:created xsi:type="dcterms:W3CDTF">2016-11-23T19:33:17Z</dcterms:created>
  <dcterms:modified xsi:type="dcterms:W3CDTF">2017-11-17T20:27:40Z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b28dfceb-6b1b-4ee3-be57-27629cf0a064</vt:lpwstr>
  </property>
  <property fmtid="{D5CDD505-2E9C-101B-9397-08002B2CF9AE}" pid="3" name="CTP_TimeStamp">
    <vt:lpwstr>2017-11-17 20:27:40Z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CTP_PUBLIC</vt:lpwstr>
  </property>
</Properties>
</file>